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Гизатулина\2023\БЮДЖЕТ 2023-2025гг\"/>
    </mc:Choice>
  </mc:AlternateContent>
  <bookViews>
    <workbookView xWindow="0" yWindow="0" windowWidth="28800" windowHeight="12435" activeTab="4"/>
  </bookViews>
  <sheets>
    <sheet name="Лист1" sheetId="1" r:id="rId1"/>
    <sheet name="Лист2" sheetId="2" r:id="rId2"/>
    <sheet name="Лист 3" sheetId="5" r:id="rId3"/>
    <sheet name="Лист 4" sheetId="3" r:id="rId4"/>
    <sheet name="Лист5.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5" l="1"/>
  <c r="J14" i="5"/>
  <c r="G14" i="5"/>
  <c r="K25" i="3"/>
  <c r="K27" i="3" s="1"/>
  <c r="N25" i="3"/>
  <c r="N27" i="3" s="1"/>
  <c r="H25" i="3"/>
  <c r="H27" i="3" s="1"/>
  <c r="R90" i="1" l="1"/>
  <c r="L90" i="1" l="1"/>
  <c r="O90" i="1"/>
  <c r="M62" i="2" l="1"/>
  <c r="J62" i="2"/>
  <c r="G62" i="2"/>
</calcChain>
</file>

<file path=xl/sharedStrings.xml><?xml version="1.0" encoding="utf-8"?>
<sst xmlns="http://schemas.openxmlformats.org/spreadsheetml/2006/main" count="483" uniqueCount="160">
  <si>
    <t>КОДЫ</t>
  </si>
  <si>
    <t>от «_______»___________________________________20____г.</t>
  </si>
  <si>
    <t>Форма по ОКУД</t>
  </si>
  <si>
    <t>Дата</t>
  </si>
  <si>
    <t/>
  </si>
  <si>
    <t>Получатель бюджетных средств</t>
  </si>
  <si>
    <t>по Сводному реестру</t>
  </si>
  <si>
    <t>02055</t>
  </si>
  <si>
    <t>Распорядитель бюджетных средств</t>
  </si>
  <si>
    <t>администрация Кыштовского сельсовета Кыштовского района Новосибирской области</t>
  </si>
  <si>
    <t>Главный распорядитель бюджетных средств</t>
  </si>
  <si>
    <t>Глава по БК</t>
  </si>
  <si>
    <t>000</t>
  </si>
  <si>
    <t>Наименование бюджета</t>
  </si>
  <si>
    <t>Кыштовский сельсовет Кыштовского района</t>
  </si>
  <si>
    <t>по ОКТМО</t>
  </si>
  <si>
    <t>00.000.000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</si>
  <si>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</si>
  <si>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</si>
  <si>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</si>
  <si>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 Российской федерации</t>
  </si>
  <si>
    <t>Код аналитического показателя</t>
  </si>
  <si>
    <t xml:space="preserve">Сумма </t>
  </si>
  <si>
    <t>КОСГУ</t>
  </si>
  <si>
    <t>раздел</t>
  </si>
  <si>
    <t>подраздел</t>
  </si>
  <si>
    <t>целевая статья</t>
  </si>
  <si>
    <t>вид расходов</t>
  </si>
  <si>
    <t>в рублях, (рублевом эквиваленте)</t>
  </si>
  <si>
    <t>в валюте</t>
  </si>
  <si>
    <t>код валюты по ОКВ</t>
  </si>
  <si>
    <t>01.01.2020</t>
  </si>
  <si>
    <t>99.0.00.20300</t>
  </si>
  <si>
    <t>121</t>
  </si>
  <si>
    <t>211</t>
  </si>
  <si>
    <t>129</t>
  </si>
  <si>
    <t>213</t>
  </si>
  <si>
    <t>99.0.00.20400</t>
  </si>
  <si>
    <t>226</t>
  </si>
  <si>
    <t>242</t>
  </si>
  <si>
    <t>221</t>
  </si>
  <si>
    <t>346</t>
  </si>
  <si>
    <t>244</t>
  </si>
  <si>
    <t>223</t>
  </si>
  <si>
    <t>225</t>
  </si>
  <si>
    <t>851</t>
  </si>
  <si>
    <t>291</t>
  </si>
  <si>
    <t>852</t>
  </si>
  <si>
    <t>99.0.00.70190</t>
  </si>
  <si>
    <t>99.0.00.22400</t>
  </si>
  <si>
    <t>540</t>
  </si>
  <si>
    <t>251</t>
  </si>
  <si>
    <t>Итого по коду БК 01</t>
  </si>
  <si>
    <t>99.0.00.41700</t>
  </si>
  <si>
    <t>811</t>
  </si>
  <si>
    <t>88.2.00.41500</t>
  </si>
  <si>
    <t>99.0.00.41500</t>
  </si>
  <si>
    <t>243</t>
  </si>
  <si>
    <t>99.0.00.70760</t>
  </si>
  <si>
    <t>99.0.00.45000</t>
  </si>
  <si>
    <t>99.0.00.60010</t>
  </si>
  <si>
    <t>99.0.00.60050</t>
  </si>
  <si>
    <t>99.0.00.10100</t>
  </si>
  <si>
    <t>312</t>
  </si>
  <si>
    <t>264</t>
  </si>
  <si>
    <t>Итого по коду БК 10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</si>
  <si>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</si>
  <si>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</si>
  <si>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</si>
  <si>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</si>
  <si>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</si>
  <si>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</si>
  <si>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</si>
  <si>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</si>
  <si>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</si>
  <si>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</si>
  <si>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</si>
  <si>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Иные 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</si>
  <si>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</si>
  <si>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ремонта государственного (муниципального) имущества</t>
  </si>
  <si>
    <t>Иные пенсии, социальные доплаты к пенсиям</t>
  </si>
  <si>
    <t xml:space="preserve">Раздел 4. Лимиты бюджетных обязательств по расходам на закупки товаров, работ, услуг, </t>
  </si>
  <si>
    <t>осуществляемые получателем бюджетных средств в пользу третьих лиц</t>
  </si>
  <si>
    <t>Раздел 3. Лимиты бюджетных обязательств по расходам на предоставление бюджетных инвестиций юридическим лицам, субсидий бюджетным</t>
  </si>
  <si>
    <t xml:space="preserve"> и автономным учреждениям, иным некоммерческим организациям, межбюджетных трансфертов, субсидий юридическим лицам, </t>
  </si>
  <si>
    <t xml:space="preserve">индивидуальным предпринимателям, физическим лицам - производителям товаров,работ, услуг, субсидий государственным корпорациям, </t>
  </si>
  <si>
    <t xml:space="preserve">компаниям, публично-правовым компаниям; осуществление платежей, взносов, безвозмездных перечислений субъектаммеждународного права; </t>
  </si>
  <si>
    <t>обслуживание государственного долга, исполнение судебных актов, государственных гарантий Российской Федерации,а также по резервным расходам</t>
  </si>
  <si>
    <t>Раздел 5. СПРАВОЧНО: Бюджетные ассигнования на исполнение публичных нормативных обязательств</t>
  </si>
  <si>
    <t xml:space="preserve">всего </t>
  </si>
  <si>
    <t>x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</si>
  <si>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</si>
  <si>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</si>
  <si>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</si>
  <si>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</si>
  <si>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(должность)</t>
  </si>
  <si>
    <t>(подпись)</t>
  </si>
  <si>
    <t>(фамилия, инициалы)</t>
  </si>
  <si>
    <t>Исполнитель</t>
  </si>
  <si>
    <t>(телефон)</t>
  </si>
  <si>
    <t xml:space="preserve">Руководитель учреждения </t>
  </si>
  <si>
    <t>(уполномоченое лицо)</t>
  </si>
  <si>
    <t>02</t>
  </si>
  <si>
    <t xml:space="preserve"> </t>
  </si>
  <si>
    <t>Единица измерения: руб</t>
  </si>
  <si>
    <t>Приложение № 1</t>
  </si>
  <si>
    <t>к Общим требованиям к порядку составления, утверждения</t>
  </si>
  <si>
    <t>и ведения бюджетных смет казенных учреждений,</t>
  </si>
  <si>
    <t>утв. приказом Министерства финансов Российской Федерации</t>
  </si>
  <si>
    <t>от 14 февраля 2018 г. № 26н</t>
  </si>
  <si>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</si>
  <si>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</si>
  <si>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</si>
  <si>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 xml:space="preserve">                   (подпись)                                                               (расшифровка подписи)</t>
  </si>
  <si>
    <t>" ____ " ________________________ 20 ____ г.</t>
  </si>
  <si>
    <t>___________________            __________________________</t>
  </si>
  <si>
    <t>03</t>
  </si>
  <si>
    <t>05</t>
  </si>
  <si>
    <t>на 2021 год (на текущий финансовый год)</t>
  </si>
  <si>
    <t>Шеломенцева А. П.</t>
  </si>
  <si>
    <t>на 2022 год (на первый год планового периода)</t>
  </si>
  <si>
    <t>на 2023 год (на второй год планового периода)</t>
  </si>
  <si>
    <t>99.000.41500</t>
  </si>
  <si>
    <t>99.0.00.51180</t>
  </si>
  <si>
    <t>Специалист 1 разряда</t>
  </si>
  <si>
    <t xml:space="preserve">(фамилия, инициалы)  </t>
  </si>
  <si>
    <t xml:space="preserve">         (подпись)</t>
  </si>
  <si>
    <t>Софинансирование из местного бюджета</t>
  </si>
  <si>
    <t>на 2023 год (на первый год планового периода)</t>
  </si>
  <si>
    <t>на 2024 год (на второй год планового периода)</t>
  </si>
  <si>
    <t>Глава администрации</t>
  </si>
  <si>
    <t>администрация Кыштовского сельсовета Кыштовского района НСО</t>
  </si>
  <si>
    <t>99.0.00.90040</t>
  </si>
  <si>
    <t>99.0.00.S0760</t>
  </si>
  <si>
    <t>99.0.00.60040</t>
  </si>
  <si>
    <t>Глава Кыштовского сельсовета</t>
  </si>
  <si>
    <t>Мизгирева Ю.О.</t>
  </si>
  <si>
    <t>на 2022 год (на текущий финансовый год)</t>
  </si>
  <si>
    <t>Всего:</t>
  </si>
  <si>
    <t>Закупка энергетических ресурсов</t>
  </si>
  <si>
    <t>99.0.00.90030</t>
  </si>
  <si>
    <t>99.0.00.60030</t>
  </si>
  <si>
    <t>99.0.F2.55551</t>
  </si>
  <si>
    <t>99.0.00.11050</t>
  </si>
  <si>
    <t>(НА 2023 ФИНАНСОВЫЙ ГОД И ПЛАНОВЫЙ ПЕРИОД 2024 И 2025 ГОДОВ)</t>
  </si>
  <si>
    <t>Прочие несоциальные выплаты персоналу в денежной форме</t>
  </si>
  <si>
    <t>на 2023 год (финансовый год)</t>
  </si>
  <si>
    <t>на 2024 год (на первый год планового периода)</t>
  </si>
  <si>
    <t>на 2025 год (на второй год планового периода)</t>
  </si>
  <si>
    <t>на 2023 год (на текущий финансовый год)</t>
  </si>
  <si>
    <t>Прочая закупка товаров, работ и услуг в сфере информационно-коммуникационных технологий</t>
  </si>
  <si>
    <t>Страхование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</si>
  <si>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</si>
  <si>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</si>
  <si>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</si>
  <si>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99.0.00.80140</t>
  </si>
  <si>
    <t>99.0.F2.55553</t>
  </si>
  <si>
    <t>БЮДЖЕТНАЯ СМЕТА НА 2023 ФИНАНСОВЫЙ ГОД</t>
  </si>
  <si>
    <t>99.0.00.70240</t>
  </si>
  <si>
    <t>99.0.00.90020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</si>
</sst>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\.00\.000\.0"/>
    <numFmt numFmtId="165" formatCode="00"/>
    <numFmt numFmtId="166" formatCode="0000"/>
    <numFmt numFmtId="167" formatCode="00\.0\.00\.00000"/>
    <numFmt numFmtId="168" formatCode="000"/>
    <numFmt numFmtId="169" formatCode="#,##0.00;[Red]\-#,##0.00;0.00"/>
    <numFmt numFmtId="170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5"/>
      <name val="Arial"/>
      <family val="2"/>
      <charset val="204"/>
    </font>
    <font>
      <b/>
      <sz val="6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32">
    <xf numFmtId="0" fontId="0" fillId="0" borderId="0" xfId="0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7" fontId="3" fillId="0" borderId="21" xfId="1" applyNumberFormat="1" applyFont="1" applyFill="1" applyBorder="1" applyAlignment="1" applyProtection="1">
      <alignment horizontal="center" vertical="top"/>
      <protection hidden="1"/>
    </xf>
    <xf numFmtId="168" fontId="3" fillId="0" borderId="21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21" xfId="1" applyNumberFormat="1" applyFont="1" applyFill="1" applyBorder="1" applyAlignment="1" applyProtection="1">
      <alignment horizontal="center" vertical="top"/>
      <protection hidden="1"/>
    </xf>
    <xf numFmtId="169" fontId="3" fillId="0" borderId="21" xfId="1" applyNumberFormat="1" applyFont="1" applyFill="1" applyBorder="1" applyAlignment="1" applyProtection="1">
      <alignment vertical="top"/>
      <protection hidden="1"/>
    </xf>
    <xf numFmtId="168" fontId="3" fillId="0" borderId="22" xfId="1" applyNumberFormat="1" applyFont="1" applyFill="1" applyBorder="1" applyAlignment="1" applyProtection="1">
      <alignment horizontal="center" vertical="top"/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24" xfId="1" applyNumberFormat="1" applyFont="1" applyFill="1" applyBorder="1" applyAlignment="1" applyProtection="1">
      <alignment horizontal="center" vertical="top"/>
      <protection hidden="1"/>
    </xf>
    <xf numFmtId="168" fontId="3" fillId="0" borderId="24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24" xfId="1" applyNumberFormat="1" applyFont="1" applyFill="1" applyBorder="1" applyAlignment="1" applyProtection="1">
      <alignment horizontal="center" vertical="top"/>
      <protection hidden="1"/>
    </xf>
    <xf numFmtId="169" fontId="3" fillId="0" borderId="24" xfId="1" applyNumberFormat="1" applyFont="1" applyFill="1" applyBorder="1" applyAlignment="1" applyProtection="1">
      <alignment vertical="top"/>
      <protection hidden="1"/>
    </xf>
    <xf numFmtId="168" fontId="3" fillId="0" borderId="25" xfId="1" applyNumberFormat="1" applyFont="1" applyFill="1" applyBorder="1" applyAlignment="1" applyProtection="1">
      <alignment horizontal="center" vertical="top"/>
      <protection hidden="1"/>
    </xf>
    <xf numFmtId="169" fontId="5" fillId="0" borderId="28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9" fontId="5" fillId="0" borderId="0" xfId="1" applyNumberFormat="1" applyFont="1" applyFill="1" applyAlignment="1" applyProtection="1">
      <protection hidden="1"/>
    </xf>
    <xf numFmtId="0" fontId="5" fillId="0" borderId="31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9" fontId="5" fillId="0" borderId="32" xfId="1" applyNumberFormat="1" applyFont="1" applyFill="1" applyBorder="1" applyAlignment="1" applyProtection="1">
      <protection hidden="1"/>
    </xf>
    <xf numFmtId="169" fontId="5" fillId="0" borderId="1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wrapText="1"/>
      <protection hidden="1"/>
    </xf>
    <xf numFmtId="0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1" xfId="1" applyNumberFormat="1" applyFont="1" applyFill="1" applyBorder="1" applyAlignment="1" applyProtection="1">
      <alignment horizontal="center" vertical="top"/>
      <protection hidden="1"/>
    </xf>
    <xf numFmtId="0" fontId="5" fillId="0" borderId="27" xfId="1" applyNumberFormat="1" applyFont="1" applyFill="1" applyBorder="1" applyAlignment="1" applyProtection="1">
      <protection hidden="1"/>
    </xf>
    <xf numFmtId="169" fontId="5" fillId="0" borderId="30" xfId="1" applyNumberFormat="1" applyFont="1" applyFill="1" applyBorder="1" applyAlignment="1" applyProtection="1">
      <alignment vertical="top"/>
      <protection hidden="1"/>
    </xf>
    <xf numFmtId="0" fontId="3" fillId="0" borderId="20" xfId="1" applyNumberFormat="1" applyFont="1" applyFill="1" applyBorder="1" applyAlignment="1" applyProtection="1">
      <alignment horizontal="left" vertical="top" wrapText="1"/>
      <protection hidden="1"/>
    </xf>
    <xf numFmtId="165" fontId="3" fillId="0" borderId="2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3" xfId="1" applyNumberFormat="1" applyFont="1" applyFill="1" applyBorder="1" applyAlignment="1" applyProtection="1">
      <alignment horizontal="left" vertical="top" wrapText="1"/>
      <protection hidden="1"/>
    </xf>
    <xf numFmtId="165" fontId="3" fillId="0" borderId="24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0" xfId="1" applyNumberFormat="1" applyFont="1" applyFill="1" applyAlignment="1" applyProtection="1">
      <alignment horizontal="center"/>
      <protection hidden="1"/>
    </xf>
    <xf numFmtId="169" fontId="5" fillId="0" borderId="28" xfId="1" applyNumberFormat="1" applyFont="1" applyFill="1" applyBorder="1" applyAlignment="1" applyProtection="1">
      <alignment horizontal="center" vertical="top"/>
      <protection hidden="1"/>
    </xf>
    <xf numFmtId="169" fontId="5" fillId="0" borderId="29" xfId="1" applyNumberFormat="1" applyFont="1" applyFill="1" applyBorder="1" applyAlignment="1" applyProtection="1">
      <alignment horizontal="center" vertical="top"/>
      <protection hidden="1"/>
    </xf>
    <xf numFmtId="169" fontId="5" fillId="0" borderId="13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left" vertical="top" wrapText="1"/>
      <protection hidden="1"/>
    </xf>
    <xf numFmtId="165" fontId="3" fillId="0" borderId="34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34" xfId="1" applyNumberFormat="1" applyFont="1" applyFill="1" applyBorder="1" applyAlignment="1" applyProtection="1">
      <alignment horizontal="center" vertical="top"/>
      <protection hidden="1"/>
    </xf>
    <xf numFmtId="167" fontId="3" fillId="0" borderId="34" xfId="1" applyNumberFormat="1" applyFont="1" applyFill="1" applyBorder="1" applyAlignment="1" applyProtection="1">
      <alignment horizontal="center" vertical="top"/>
      <protection hidden="1"/>
    </xf>
    <xf numFmtId="168" fontId="3" fillId="0" borderId="34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34" xfId="1" applyNumberFormat="1" applyFont="1" applyFill="1" applyBorder="1" applyAlignment="1" applyProtection="1">
      <alignment horizontal="center" vertical="top"/>
      <protection hidden="1"/>
    </xf>
    <xf numFmtId="169" fontId="3" fillId="0" borderId="35" xfId="1" applyNumberFormat="1" applyFont="1" applyFill="1" applyBorder="1" applyAlignment="1" applyProtection="1">
      <alignment vertical="top"/>
      <protection hidden="1"/>
    </xf>
    <xf numFmtId="169" fontId="3" fillId="0" borderId="36" xfId="1" applyNumberFormat="1" applyFont="1" applyFill="1" applyBorder="1" applyAlignment="1" applyProtection="1">
      <alignment vertical="top"/>
      <protection hidden="1"/>
    </xf>
    <xf numFmtId="168" fontId="3" fillId="0" borderId="35" xfId="1" applyNumberFormat="1" applyFont="1" applyFill="1" applyBorder="1" applyAlignment="1" applyProtection="1">
      <alignment horizontal="center" vertical="top"/>
      <protection hidden="1"/>
    </xf>
    <xf numFmtId="168" fontId="3" fillId="0" borderId="37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9" fontId="4" fillId="0" borderId="0" xfId="1" applyNumberFormat="1" applyFont="1" applyFill="1" applyAlignment="1" applyProtection="1">
      <protection hidden="1"/>
    </xf>
    <xf numFmtId="169" fontId="1" fillId="0" borderId="0" xfId="1" applyNumberFormat="1" applyFont="1" applyFill="1" applyAlignment="1" applyProtection="1">
      <protection hidden="1"/>
    </xf>
    <xf numFmtId="169" fontId="3" fillId="0" borderId="0" xfId="1" applyNumberFormat="1" applyFont="1" applyFill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left" vertical="top"/>
      <protection hidden="1"/>
    </xf>
    <xf numFmtId="169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38" xfId="1" applyNumberFormat="1" applyFont="1" applyFill="1" applyBorder="1" applyAlignment="1" applyProtection="1">
      <alignment horizontal="center" vertical="top"/>
      <protection hidden="1"/>
    </xf>
    <xf numFmtId="168" fontId="3" fillId="0" borderId="38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38" xfId="1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Border="1" applyAlignment="1">
      <alignment horizontal="left" vertical="top"/>
    </xf>
    <xf numFmtId="0" fontId="10" fillId="0" borderId="0" xfId="0" applyFont="1" applyFill="1"/>
    <xf numFmtId="0" fontId="8" fillId="0" borderId="0" xfId="0" applyFont="1" applyFill="1"/>
    <xf numFmtId="0" fontId="12" fillId="0" borderId="0" xfId="2" applyNumberFormat="1" applyFont="1" applyFill="1" applyBorder="1" applyAlignment="1" applyProtection="1">
      <alignment vertical="center" wrapText="1"/>
      <protection hidden="1"/>
    </xf>
    <xf numFmtId="0" fontId="12" fillId="0" borderId="0" xfId="2" applyNumberFormat="1" applyFont="1" applyFill="1" applyAlignment="1" applyProtection="1">
      <alignment horizontal="left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4" fillId="0" borderId="0" xfId="0" applyFont="1" applyFill="1" applyAlignment="1"/>
    <xf numFmtId="0" fontId="15" fillId="0" borderId="0" xfId="2" applyNumberFormat="1" applyFont="1" applyFill="1" applyBorder="1" applyAlignment="1" applyProtection="1">
      <alignment vertical="center"/>
      <protection hidden="1"/>
    </xf>
    <xf numFmtId="0" fontId="15" fillId="0" borderId="0" xfId="2" applyNumberFormat="1" applyFont="1" applyFill="1" applyBorder="1" applyAlignment="1" applyProtection="1">
      <alignment vertical="center" wrapText="1"/>
      <protection hidden="1"/>
    </xf>
    <xf numFmtId="49" fontId="5" fillId="0" borderId="24" xfId="1" applyNumberFormat="1" applyFont="1" applyFill="1" applyBorder="1" applyAlignment="1" applyProtection="1">
      <alignment vertical="top"/>
      <protection hidden="1"/>
    </xf>
    <xf numFmtId="0" fontId="5" fillId="0" borderId="39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169" fontId="5" fillId="0" borderId="28" xfId="1" applyNumberFormat="1" applyFont="1" applyFill="1" applyBorder="1" applyAlignment="1" applyProtection="1">
      <alignment vertical="top"/>
      <protection hidden="1"/>
    </xf>
    <xf numFmtId="169" fontId="3" fillId="0" borderId="26" xfId="1" applyNumberFormat="1" applyFont="1" applyFill="1" applyBorder="1" applyAlignment="1" applyProtection="1">
      <alignment vertical="top"/>
      <protection hidden="1"/>
    </xf>
    <xf numFmtId="169" fontId="5" fillId="0" borderId="0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wrapText="1"/>
      <protection hidden="1"/>
    </xf>
    <xf numFmtId="166" fontId="3" fillId="0" borderId="4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vertical="center" wrapText="1"/>
      <protection hidden="1"/>
    </xf>
    <xf numFmtId="49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169" fontId="5" fillId="0" borderId="13" xfId="1" applyNumberFormat="1" applyFont="1" applyFill="1" applyBorder="1" applyAlignment="1" applyProtection="1">
      <alignment vertical="top"/>
      <protection hidden="1"/>
    </xf>
    <xf numFmtId="4" fontId="5" fillId="0" borderId="13" xfId="1" applyNumberFormat="1" applyFont="1" applyFill="1" applyBorder="1" applyAlignment="1" applyProtection="1">
      <alignment vertical="top"/>
      <protection hidden="1"/>
    </xf>
    <xf numFmtId="4" fontId="5" fillId="0" borderId="13" xfId="1" applyNumberFormat="1" applyFont="1" applyFill="1" applyBorder="1" applyAlignment="1" applyProtection="1">
      <protection hidden="1"/>
    </xf>
    <xf numFmtId="0" fontId="5" fillId="0" borderId="13" xfId="1" applyNumberFormat="1" applyFont="1" applyFill="1" applyBorder="1" applyAlignment="1" applyProtection="1">
      <alignment vertical="center" wrapText="1"/>
      <protection hidden="1"/>
    </xf>
    <xf numFmtId="169" fontId="5" fillId="0" borderId="42" xfId="1" applyNumberFormat="1" applyFont="1" applyFill="1" applyBorder="1" applyAlignment="1" applyProtection="1">
      <alignment vertical="top"/>
      <protection hidden="1"/>
    </xf>
    <xf numFmtId="0" fontId="18" fillId="0" borderId="0" xfId="0" applyFont="1"/>
    <xf numFmtId="0" fontId="18" fillId="0" borderId="0" xfId="0" applyFont="1" applyFill="1"/>
    <xf numFmtId="0" fontId="1" fillId="0" borderId="0" xfId="1" applyFont="1" applyProtection="1">
      <protection hidden="1"/>
    </xf>
    <xf numFmtId="4" fontId="3" fillId="0" borderId="38" xfId="1" applyNumberFormat="1" applyFont="1" applyFill="1" applyBorder="1" applyAlignment="1" applyProtection="1">
      <alignment vertical="top"/>
      <protection hidden="1"/>
    </xf>
    <xf numFmtId="4" fontId="3" fillId="0" borderId="21" xfId="1" applyNumberFormat="1" applyFont="1" applyFill="1" applyBorder="1" applyAlignment="1" applyProtection="1">
      <alignment vertical="top"/>
      <protection hidden="1"/>
    </xf>
    <xf numFmtId="4" fontId="3" fillId="0" borderId="21" xfId="1" applyNumberFormat="1" applyFont="1" applyFill="1" applyBorder="1" applyAlignment="1" applyProtection="1">
      <alignment horizontal="center" vertical="top"/>
      <protection hidden="1"/>
    </xf>
    <xf numFmtId="4" fontId="3" fillId="0" borderId="24" xfId="1" applyNumberFormat="1" applyFont="1" applyFill="1" applyBorder="1" applyAlignment="1" applyProtection="1">
      <alignment vertical="top"/>
      <protection hidden="1"/>
    </xf>
    <xf numFmtId="4" fontId="3" fillId="0" borderId="24" xfId="1" applyNumberFormat="1" applyFont="1" applyFill="1" applyBorder="1" applyAlignment="1" applyProtection="1">
      <alignment horizontal="center" vertical="top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4" fontId="3" fillId="0" borderId="24" xfId="1" applyNumberFormat="1" applyFont="1" applyFill="1" applyBorder="1" applyAlignment="1" applyProtection="1">
      <alignment horizontal="right" vertical="top"/>
      <protection hidden="1"/>
    </xf>
    <xf numFmtId="49" fontId="3" fillId="0" borderId="26" xfId="1" applyNumberFormat="1" applyFont="1" applyFill="1" applyBorder="1" applyAlignment="1" applyProtection="1">
      <alignment horizontal="center"/>
      <protection hidden="1"/>
    </xf>
    <xf numFmtId="4" fontId="5" fillId="0" borderId="32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alignment horizontal="center" vertical="top" wrapText="1"/>
      <protection hidden="1"/>
    </xf>
    <xf numFmtId="0" fontId="5" fillId="0" borderId="16" xfId="1" applyNumberFormat="1" applyFont="1" applyFill="1" applyBorder="1" applyAlignment="1" applyProtection="1">
      <alignment horizontal="center" vertical="top" wrapText="1"/>
      <protection hidden="1"/>
    </xf>
    <xf numFmtId="4" fontId="5" fillId="0" borderId="11" xfId="1" applyNumberFormat="1" applyFont="1" applyBorder="1"/>
    <xf numFmtId="49" fontId="3" fillId="0" borderId="40" xfId="1" applyNumberFormat="1" applyFont="1" applyFill="1" applyBorder="1" applyAlignment="1" applyProtection="1">
      <alignment horizontal="center"/>
      <protection hidden="1"/>
    </xf>
    <xf numFmtId="165" fontId="3" fillId="0" borderId="24" xfId="1" applyNumberFormat="1" applyFont="1" applyFill="1" applyBorder="1" applyAlignment="1" applyProtection="1">
      <alignment horizontal="center" vertical="top"/>
      <protection hidden="1"/>
    </xf>
    <xf numFmtId="169" fontId="5" fillId="0" borderId="0" xfId="1" applyNumberFormat="1" applyFont="1" applyFill="1" applyBorder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6" xfId="1" applyNumberFormat="1" applyFont="1" applyFill="1" applyBorder="1" applyAlignment="1" applyProtection="1">
      <alignment horizontal="center" vertical="top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4" fontId="5" fillId="0" borderId="0" xfId="1" applyNumberFormat="1" applyFont="1" applyFill="1" applyBorder="1" applyAlignment="1" applyProtection="1">
      <protection hidden="1"/>
    </xf>
    <xf numFmtId="4" fontId="5" fillId="0" borderId="0" xfId="1" applyNumberFormat="1" applyFont="1" applyBorder="1"/>
    <xf numFmtId="0" fontId="3" fillId="0" borderId="0" xfId="1" applyNumberFormat="1" applyFont="1" applyFill="1" applyAlignment="1" applyProtection="1">
      <alignment horizontal="center"/>
      <protection hidden="1"/>
    </xf>
    <xf numFmtId="165" fontId="3" fillId="0" borderId="43" xfId="1" applyNumberFormat="1" applyFont="1" applyFill="1" applyBorder="1" applyAlignment="1" applyProtection="1">
      <alignment horizontal="center" vertical="top"/>
      <protection hidden="1"/>
    </xf>
    <xf numFmtId="168" fontId="3" fillId="0" borderId="40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Font="1"/>
    <xf numFmtId="4" fontId="19" fillId="0" borderId="13" xfId="0" applyNumberFormat="1" applyFont="1" applyBorder="1"/>
    <xf numFmtId="169" fontId="18" fillId="0" borderId="0" xfId="0" applyNumberFormat="1" applyFont="1"/>
    <xf numFmtId="166" fontId="3" fillId="0" borderId="39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4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29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44" xfId="1" applyNumberFormat="1" applyFont="1" applyFill="1" applyBorder="1" applyAlignment="1" applyProtection="1">
      <alignment horizontal="center" vertical="top" wrapText="1"/>
      <protection hidden="1"/>
    </xf>
    <xf numFmtId="169" fontId="5" fillId="0" borderId="25" xfId="1" applyNumberFormat="1" applyFont="1" applyFill="1" applyBorder="1" applyAlignment="1" applyProtection="1">
      <alignment vertical="top"/>
      <protection hidden="1"/>
    </xf>
    <xf numFmtId="169" fontId="5" fillId="0" borderId="24" xfId="1" applyNumberFormat="1" applyFont="1" applyFill="1" applyBorder="1" applyAlignment="1" applyProtection="1">
      <alignment vertical="top"/>
      <protection hidden="1"/>
    </xf>
    <xf numFmtId="4" fontId="9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8" fillId="0" borderId="0" xfId="0" applyNumberFormat="1" applyFont="1" applyFill="1" applyAlignment="1">
      <alignment horizontal="right"/>
    </xf>
    <xf numFmtId="4" fontId="12" fillId="0" borderId="0" xfId="2" applyNumberFormat="1" applyFont="1" applyFill="1" applyBorder="1" applyAlignment="1" applyProtection="1">
      <alignment vertical="center" wrapText="1"/>
      <protection hidden="1"/>
    </xf>
    <xf numFmtId="4" fontId="9" fillId="0" borderId="0" xfId="2" applyNumberFormat="1" applyFont="1" applyFill="1" applyBorder="1" applyAlignment="1" applyProtection="1">
      <protection hidden="1"/>
    </xf>
    <xf numFmtId="4" fontId="18" fillId="0" borderId="0" xfId="0" applyNumberFormat="1" applyFont="1" applyFill="1"/>
    <xf numFmtId="4" fontId="3" fillId="0" borderId="0" xfId="1" applyNumberFormat="1" applyFont="1" applyFill="1" applyAlignment="1" applyProtection="1">
      <alignment horizontal="center" vertical="center" wrapText="1"/>
      <protection hidden="1"/>
    </xf>
    <xf numFmtId="4" fontId="1" fillId="0" borderId="0" xfId="1" applyNumberFormat="1" applyFont="1" applyProtection="1">
      <protection hidden="1"/>
    </xf>
    <xf numFmtId="4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2" xfId="1" applyNumberFormat="1" applyFont="1" applyFill="1" applyBorder="1" applyAlignment="1" applyProtection="1">
      <alignment horizontal="center" vertical="top"/>
      <protection hidden="1"/>
    </xf>
    <xf numFmtId="4" fontId="3" fillId="0" borderId="25" xfId="1" applyNumberFormat="1" applyFont="1" applyFill="1" applyBorder="1" applyAlignment="1" applyProtection="1">
      <alignment horizontal="center" vertical="top"/>
      <protection hidden="1"/>
    </xf>
    <xf numFmtId="4" fontId="5" fillId="0" borderId="24" xfId="1" applyNumberFormat="1" applyFont="1" applyFill="1" applyBorder="1" applyAlignment="1" applyProtection="1">
      <alignment vertical="top"/>
      <protection hidden="1"/>
    </xf>
    <xf numFmtId="4" fontId="5" fillId="0" borderId="0" xfId="1" applyNumberFormat="1" applyFont="1" applyFill="1" applyBorder="1" applyAlignment="1" applyProtection="1">
      <alignment vertical="top"/>
      <protection hidden="1"/>
    </xf>
    <xf numFmtId="4" fontId="18" fillId="0" borderId="0" xfId="0" applyNumberFormat="1" applyFont="1"/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18" fillId="0" borderId="0" xfId="0" applyNumberFormat="1" applyFont="1"/>
    <xf numFmtId="0" fontId="1" fillId="0" borderId="0" xfId="1" applyFont="1" applyFill="1"/>
    <xf numFmtId="4" fontId="3" fillId="0" borderId="38" xfId="1" applyNumberFormat="1" applyFont="1" applyFill="1" applyBorder="1" applyAlignment="1" applyProtection="1">
      <alignment horizontal="center" vertical="top"/>
      <protection hidden="1"/>
    </xf>
    <xf numFmtId="4" fontId="3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/>
    </xf>
    <xf numFmtId="170" fontId="9" fillId="0" borderId="7" xfId="0" applyNumberFormat="1" applyFont="1" applyFill="1" applyBorder="1" applyAlignment="1">
      <alignment horizontal="center"/>
    </xf>
    <xf numFmtId="170" fontId="12" fillId="0" borderId="3" xfId="0" applyNumberFormat="1" applyFont="1" applyFill="1" applyBorder="1" applyAlignment="1">
      <alignment horizontal="center"/>
    </xf>
    <xf numFmtId="0" fontId="9" fillId="0" borderId="7" xfId="2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wrapText="1"/>
      <protection hidden="1"/>
    </xf>
    <xf numFmtId="0" fontId="5" fillId="0" borderId="16" xfId="1" applyNumberFormat="1" applyFont="1" applyFill="1" applyBorder="1" applyAlignment="1" applyProtection="1">
      <alignment horizont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Font="1" applyFill="1" applyBorder="1" applyAlignment="1" applyProtection="1">
      <alignment horizontal="center"/>
      <protection hidden="1"/>
    </xf>
    <xf numFmtId="0" fontId="5" fillId="0" borderId="11" xfId="1" applyFont="1" applyFill="1" applyBorder="1" applyAlignment="1" applyProtection="1">
      <alignment horizont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0" fontId="5" fillId="0" borderId="32" xfId="1" applyNumberFormat="1" applyFont="1" applyFill="1" applyBorder="1" applyAlignment="1" applyProtection="1">
      <alignment horizontal="center"/>
      <protection hidden="1"/>
    </xf>
    <xf numFmtId="0" fontId="1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3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2" xfId="1" applyNumberFormat="1" applyFont="1" applyFill="1" applyBorder="1" applyAlignment="1" applyProtection="1">
      <alignment horizontal="center" vertical="top" wrapText="1"/>
      <protection hidden="1"/>
    </xf>
    <xf numFmtId="169" fontId="3" fillId="0" borderId="13" xfId="1" applyNumberFormat="1" applyFont="1" applyFill="1" applyBorder="1" applyAlignment="1" applyProtection="1">
      <alignment horizontal="right" vertical="top" wrapText="1"/>
      <protection hidden="1"/>
    </xf>
    <xf numFmtId="169" fontId="3" fillId="0" borderId="12" xfId="1" applyNumberFormat="1" applyFont="1" applyFill="1" applyBorder="1" applyAlignment="1" applyProtection="1">
      <alignment horizontal="right" vertical="top" wrapText="1"/>
      <protection hidden="1"/>
    </xf>
    <xf numFmtId="169" fontId="3" fillId="0" borderId="13" xfId="1" applyNumberFormat="1" applyFont="1" applyFill="1" applyBorder="1" applyAlignment="1" applyProtection="1">
      <alignment horizontal="right" vertical="top"/>
      <protection hidden="1"/>
    </xf>
    <xf numFmtId="169" fontId="3" fillId="0" borderId="12" xfId="1" applyNumberFormat="1" applyFont="1" applyFill="1" applyBorder="1" applyAlignment="1" applyProtection="1">
      <alignment horizontal="right" vertical="top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opLeftCell="G61" zoomScale="110" zoomScaleNormal="110" workbookViewId="0">
      <selection activeCell="L90" sqref="L90"/>
    </sheetView>
  </sheetViews>
  <sheetFormatPr defaultRowHeight="15" x14ac:dyDescent="0.25"/>
  <cols>
    <col min="1" max="1" width="9.140625" style="123" hidden="1" customWidth="1"/>
    <col min="2" max="2" width="0" style="123" hidden="1" customWidth="1"/>
    <col min="3" max="3" width="12.140625" style="123" hidden="1" customWidth="1"/>
    <col min="4" max="6" width="0" style="123" hidden="1" customWidth="1"/>
    <col min="7" max="7" width="12.42578125" style="123" customWidth="1"/>
    <col min="8" max="8" width="7.5703125" style="123" customWidth="1"/>
    <col min="9" max="9" width="14.28515625" style="123" customWidth="1"/>
    <col min="10" max="10" width="9.140625" style="123"/>
    <col min="11" max="11" width="8.42578125" style="123" customWidth="1"/>
    <col min="12" max="12" width="14.85546875" style="123" customWidth="1"/>
    <col min="13" max="13" width="11.140625" style="123" customWidth="1"/>
    <col min="14" max="14" width="13.85546875" style="123" customWidth="1"/>
    <col min="15" max="15" width="15.85546875" style="123" customWidth="1"/>
    <col min="16" max="16" width="13.42578125" style="123" customWidth="1"/>
    <col min="17" max="17" width="12.7109375" style="123" customWidth="1"/>
    <col min="18" max="18" width="17.140625" style="123" customWidth="1"/>
    <col min="19" max="19" width="11.140625" style="123" customWidth="1"/>
    <col min="20" max="20" width="10.5703125" style="175" customWidth="1"/>
    <col min="21" max="16384" width="9.140625" style="123"/>
  </cols>
  <sheetData>
    <row r="1" spans="16:20" x14ac:dyDescent="0.25">
      <c r="P1" s="124"/>
      <c r="Q1" s="124"/>
      <c r="R1" s="124"/>
      <c r="S1" s="124"/>
      <c r="T1" s="162" t="s">
        <v>105</v>
      </c>
    </row>
    <row r="2" spans="16:20" x14ac:dyDescent="0.25">
      <c r="P2" s="124"/>
      <c r="Q2" s="124"/>
      <c r="R2" s="124"/>
      <c r="S2" s="124"/>
      <c r="T2" s="162" t="s">
        <v>106</v>
      </c>
    </row>
    <row r="3" spans="16:20" x14ac:dyDescent="0.25">
      <c r="P3" s="97"/>
      <c r="Q3" s="97"/>
      <c r="R3" s="97"/>
      <c r="S3" s="97"/>
      <c r="T3" s="162" t="s">
        <v>107</v>
      </c>
    </row>
    <row r="4" spans="16:20" x14ac:dyDescent="0.25">
      <c r="P4" s="97"/>
      <c r="Q4" s="97"/>
      <c r="R4" s="97"/>
      <c r="S4" s="97"/>
      <c r="T4" s="162" t="s">
        <v>108</v>
      </c>
    </row>
    <row r="5" spans="16:20" x14ac:dyDescent="0.25">
      <c r="P5" s="97"/>
      <c r="Q5" s="97"/>
      <c r="R5" s="97"/>
      <c r="S5" s="97"/>
      <c r="T5" s="163" t="s">
        <v>109</v>
      </c>
    </row>
    <row r="6" spans="16:20" x14ac:dyDescent="0.25">
      <c r="P6" s="124"/>
      <c r="Q6" s="124"/>
      <c r="R6" s="124"/>
      <c r="S6" s="124"/>
      <c r="T6" s="164"/>
    </row>
    <row r="7" spans="16:20" x14ac:dyDescent="0.25">
      <c r="P7" s="190" t="s">
        <v>110</v>
      </c>
      <c r="Q7" s="190"/>
      <c r="R7" s="190"/>
      <c r="S7" s="190"/>
      <c r="T7" s="190"/>
    </row>
    <row r="8" spans="16:20" x14ac:dyDescent="0.25">
      <c r="P8" s="98"/>
      <c r="Q8" s="191" t="s">
        <v>130</v>
      </c>
      <c r="R8" s="191"/>
      <c r="S8" s="191"/>
      <c r="T8" s="191"/>
    </row>
    <row r="9" spans="16:20" x14ac:dyDescent="0.25">
      <c r="P9" s="192" t="s">
        <v>111</v>
      </c>
      <c r="Q9" s="192"/>
      <c r="R9" s="192"/>
      <c r="S9" s="192"/>
      <c r="T9" s="192"/>
    </row>
    <row r="10" spans="16:20" x14ac:dyDescent="0.25">
      <c r="P10" s="193" t="s">
        <v>131</v>
      </c>
      <c r="Q10" s="193"/>
      <c r="R10" s="193"/>
      <c r="S10" s="193"/>
      <c r="T10" s="193"/>
    </row>
    <row r="11" spans="16:20" x14ac:dyDescent="0.25">
      <c r="P11" s="194" t="s">
        <v>112</v>
      </c>
      <c r="Q11" s="194"/>
      <c r="R11" s="194"/>
      <c r="S11" s="194"/>
      <c r="T11" s="194"/>
    </row>
    <row r="12" spans="16:20" x14ac:dyDescent="0.25">
      <c r="P12" s="99"/>
      <c r="Q12" s="99"/>
      <c r="R12" s="99"/>
      <c r="S12" s="99"/>
      <c r="T12" s="165"/>
    </row>
    <row r="13" spans="16:20" x14ac:dyDescent="0.25">
      <c r="P13" s="100" t="s">
        <v>115</v>
      </c>
      <c r="Q13" s="124"/>
      <c r="R13" s="104" t="s">
        <v>119</v>
      </c>
      <c r="S13" s="99"/>
      <c r="T13" s="165"/>
    </row>
    <row r="14" spans="16:20" x14ac:dyDescent="0.25">
      <c r="P14" s="101" t="s">
        <v>113</v>
      </c>
      <c r="Q14" s="102"/>
      <c r="R14" s="101"/>
      <c r="S14" s="101"/>
      <c r="T14" s="166"/>
    </row>
    <row r="15" spans="16:20" x14ac:dyDescent="0.25">
      <c r="P15" s="103" t="s">
        <v>114</v>
      </c>
      <c r="Q15" s="103"/>
      <c r="R15" s="103"/>
      <c r="S15" s="103"/>
      <c r="T15" s="167"/>
    </row>
    <row r="19" spans="1:21" s="153" customFormat="1" ht="15.75" customHeight="1" thickBot="1" x14ac:dyDescent="0.3">
      <c r="A19" s="186" t="s">
        <v>157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25" t="s">
        <v>103</v>
      </c>
      <c r="S19" s="2"/>
      <c r="T19" s="168"/>
      <c r="U19" s="125"/>
    </row>
    <row r="20" spans="1:21" s="153" customFormat="1" ht="15.75" customHeight="1" x14ac:dyDescent="0.25">
      <c r="A20" s="186" t="s">
        <v>144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4"/>
      <c r="S20" s="203" t="s">
        <v>0</v>
      </c>
      <c r="T20" s="203"/>
      <c r="U20" s="125"/>
    </row>
    <row r="21" spans="1:21" s="153" customFormat="1" ht="15" customHeight="1" x14ac:dyDescent="0.2">
      <c r="A21" s="204" t="s">
        <v>1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4" t="s">
        <v>2</v>
      </c>
      <c r="S21" s="205">
        <v>501012</v>
      </c>
      <c r="T21" s="205"/>
      <c r="U21" s="125"/>
    </row>
    <row r="22" spans="1:21" s="153" customFormat="1" ht="12.7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125"/>
      <c r="L22" s="125"/>
      <c r="M22" s="6"/>
      <c r="N22" s="7"/>
      <c r="O22" s="125"/>
      <c r="P22" s="125"/>
      <c r="Q22" s="125"/>
      <c r="R22" s="4" t="s">
        <v>3</v>
      </c>
      <c r="S22" s="205" t="s">
        <v>4</v>
      </c>
      <c r="T22" s="205"/>
      <c r="U22" s="125"/>
    </row>
    <row r="23" spans="1:21" s="153" customFormat="1" ht="13.5" customHeight="1" x14ac:dyDescent="0.2">
      <c r="A23" s="8" t="s">
        <v>5</v>
      </c>
      <c r="B23" s="9"/>
      <c r="C23" s="9"/>
      <c r="D23" s="9"/>
      <c r="E23" s="9"/>
      <c r="F23" s="5"/>
      <c r="G23" s="10"/>
      <c r="H23" s="10"/>
      <c r="I23" s="206" t="s">
        <v>9</v>
      </c>
      <c r="J23" s="206"/>
      <c r="K23" s="206"/>
      <c r="L23" s="206"/>
      <c r="M23" s="206"/>
      <c r="N23" s="206"/>
      <c r="O23" s="206"/>
      <c r="P23" s="5"/>
      <c r="Q23" s="5"/>
      <c r="R23" s="4" t="s">
        <v>6</v>
      </c>
      <c r="S23" s="207" t="s">
        <v>7</v>
      </c>
      <c r="T23" s="207"/>
      <c r="U23" s="125"/>
    </row>
    <row r="24" spans="1:21" s="153" customFormat="1" ht="12.75" customHeight="1" x14ac:dyDescent="0.2">
      <c r="A24" s="8" t="s">
        <v>8</v>
      </c>
      <c r="B24" s="9"/>
      <c r="C24" s="9"/>
      <c r="D24" s="9"/>
      <c r="E24" s="9"/>
      <c r="F24" s="5"/>
      <c r="G24" s="96" t="s">
        <v>5</v>
      </c>
      <c r="H24" s="96"/>
      <c r="I24" s="211" t="s">
        <v>9</v>
      </c>
      <c r="J24" s="211"/>
      <c r="K24" s="211"/>
      <c r="L24" s="211"/>
      <c r="M24" s="211"/>
      <c r="N24" s="211"/>
      <c r="O24" s="211"/>
      <c r="P24" s="5"/>
      <c r="Q24" s="5"/>
      <c r="R24" s="4" t="s">
        <v>6</v>
      </c>
      <c r="S24" s="208" t="s">
        <v>7</v>
      </c>
      <c r="T24" s="208"/>
      <c r="U24" s="125"/>
    </row>
    <row r="25" spans="1:21" s="153" customFormat="1" ht="13.5" customHeight="1" x14ac:dyDescent="0.2">
      <c r="A25" s="8" t="s">
        <v>10</v>
      </c>
      <c r="B25" s="11"/>
      <c r="C25" s="11"/>
      <c r="D25" s="11"/>
      <c r="E25" s="11"/>
      <c r="F25" s="5"/>
      <c r="G25" s="96" t="s">
        <v>8</v>
      </c>
      <c r="H25" s="96"/>
      <c r="I25" s="209" t="s">
        <v>9</v>
      </c>
      <c r="J25" s="209"/>
      <c r="K25" s="209"/>
      <c r="L25" s="209"/>
      <c r="M25" s="209"/>
      <c r="N25" s="209"/>
      <c r="O25" s="209"/>
      <c r="P25" s="5"/>
      <c r="Q25" s="5"/>
      <c r="R25" s="4" t="s">
        <v>11</v>
      </c>
      <c r="S25" s="210" t="s">
        <v>12</v>
      </c>
      <c r="T25" s="210"/>
      <c r="U25" s="125"/>
    </row>
    <row r="26" spans="1:21" s="153" customFormat="1" ht="15.75" customHeight="1" x14ac:dyDescent="0.2">
      <c r="A26" s="5" t="s">
        <v>13</v>
      </c>
      <c r="B26" s="7"/>
      <c r="C26" s="7"/>
      <c r="D26" s="7"/>
      <c r="E26" s="7"/>
      <c r="F26" s="5"/>
      <c r="G26" s="96" t="s">
        <v>10</v>
      </c>
      <c r="H26" s="96"/>
      <c r="I26" s="211" t="s">
        <v>14</v>
      </c>
      <c r="J26" s="211"/>
      <c r="K26" s="211"/>
      <c r="L26" s="211"/>
      <c r="M26" s="211"/>
      <c r="N26" s="211"/>
      <c r="O26" s="211"/>
      <c r="P26" s="5"/>
      <c r="Q26" s="5"/>
      <c r="R26" s="4" t="s">
        <v>15</v>
      </c>
      <c r="S26" s="205" t="s">
        <v>16</v>
      </c>
      <c r="T26" s="205"/>
      <c r="U26" s="125"/>
    </row>
    <row r="27" spans="1:21" s="153" customFormat="1" ht="13.5" customHeight="1" thickBot="1" x14ac:dyDescent="0.25">
      <c r="A27" s="5" t="s">
        <v>17</v>
      </c>
      <c r="B27" s="7"/>
      <c r="C27" s="7"/>
      <c r="D27" s="7"/>
      <c r="E27" s="7"/>
      <c r="F27" s="5"/>
      <c r="G27" s="96" t="s">
        <v>13</v>
      </c>
      <c r="H27" s="96"/>
      <c r="I27" s="5"/>
      <c r="J27" s="5"/>
      <c r="K27" s="125"/>
      <c r="L27" s="125"/>
      <c r="M27" s="6"/>
      <c r="N27" s="7"/>
      <c r="O27" s="125"/>
      <c r="P27" s="125"/>
      <c r="Q27" s="125"/>
      <c r="R27" s="4" t="s">
        <v>18</v>
      </c>
      <c r="S27" s="195">
        <v>383</v>
      </c>
      <c r="T27" s="195"/>
      <c r="U27" s="125"/>
    </row>
    <row r="28" spans="1:21" s="153" customFormat="1" ht="12.75" customHeight="1" x14ac:dyDescent="0.2">
      <c r="A28" s="5"/>
      <c r="B28" s="5"/>
      <c r="C28" s="5"/>
      <c r="D28" s="5"/>
      <c r="E28" s="5"/>
      <c r="F28" s="5"/>
      <c r="G28" s="96" t="s">
        <v>104</v>
      </c>
      <c r="H28" s="96"/>
      <c r="I28" s="5"/>
      <c r="J28" s="5"/>
      <c r="K28" s="125"/>
      <c r="L28" s="125"/>
      <c r="M28" s="180"/>
      <c r="N28" s="7"/>
      <c r="O28" s="125"/>
      <c r="P28" s="125"/>
      <c r="Q28" s="125"/>
      <c r="R28" s="125"/>
      <c r="S28" s="125"/>
      <c r="T28" s="169"/>
      <c r="U28" s="125"/>
    </row>
    <row r="29" spans="1:21" s="153" customFormat="1" ht="12.75" customHeight="1" x14ac:dyDescent="0.2">
      <c r="A29" s="212" t="s">
        <v>19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</row>
    <row r="30" spans="1:21" s="153" customFormat="1" ht="12.75" customHeight="1" thickBot="1" x14ac:dyDescent="0.25">
      <c r="A30" s="13"/>
      <c r="B30" s="13"/>
      <c r="C30" s="13"/>
      <c r="D30" s="13"/>
      <c r="E30" s="13"/>
      <c r="F30" s="7"/>
      <c r="G30" s="7"/>
      <c r="H30" s="13"/>
      <c r="I30" s="13"/>
      <c r="J30" s="13"/>
      <c r="K30" s="125"/>
      <c r="L30" s="125"/>
      <c r="M30" s="5"/>
      <c r="N30" s="7"/>
      <c r="O30" s="125"/>
      <c r="P30" s="125"/>
      <c r="Q30" s="125"/>
      <c r="R30" s="125"/>
      <c r="S30" s="125"/>
      <c r="T30" s="169"/>
      <c r="U30" s="125"/>
    </row>
    <row r="31" spans="1:21" s="153" customFormat="1" ht="15" customHeight="1" thickBot="1" x14ac:dyDescent="0.25">
      <c r="A31" s="14"/>
      <c r="B31" s="111"/>
      <c r="C31" s="111"/>
      <c r="D31" s="111"/>
      <c r="E31" s="111"/>
      <c r="F31" s="213"/>
      <c r="G31" s="187" t="s">
        <v>20</v>
      </c>
      <c r="H31" s="187"/>
      <c r="I31" s="187"/>
      <c r="J31" s="187"/>
      <c r="K31" s="199" t="s">
        <v>21</v>
      </c>
      <c r="L31" s="189" t="s">
        <v>22</v>
      </c>
      <c r="M31" s="189"/>
      <c r="N31" s="189"/>
      <c r="O31" s="189"/>
      <c r="P31" s="189"/>
      <c r="Q31" s="189"/>
      <c r="R31" s="189"/>
      <c r="S31" s="189"/>
      <c r="T31" s="189"/>
      <c r="U31" s="7"/>
    </row>
    <row r="32" spans="1:21" s="153" customFormat="1" ht="21" customHeight="1" thickBot="1" x14ac:dyDescent="0.25">
      <c r="A32" s="14"/>
      <c r="B32" s="181"/>
      <c r="C32" s="181"/>
      <c r="D32" s="181"/>
      <c r="E32" s="181"/>
      <c r="F32" s="214"/>
      <c r="G32" s="187"/>
      <c r="H32" s="188"/>
      <c r="I32" s="187"/>
      <c r="J32" s="187"/>
      <c r="K32" s="200"/>
      <c r="L32" s="197" t="s">
        <v>146</v>
      </c>
      <c r="M32" s="197"/>
      <c r="N32" s="198"/>
      <c r="O32" s="188" t="s">
        <v>147</v>
      </c>
      <c r="P32" s="188"/>
      <c r="Q32" s="196"/>
      <c r="R32" s="188" t="s">
        <v>148</v>
      </c>
      <c r="S32" s="188"/>
      <c r="T32" s="188"/>
      <c r="U32" s="7"/>
    </row>
    <row r="33" spans="1:21" s="153" customFormat="1" ht="39" customHeight="1" thickBot="1" x14ac:dyDescent="0.25">
      <c r="A33" s="125"/>
      <c r="B33" s="125"/>
      <c r="C33" s="125"/>
      <c r="D33" s="125"/>
      <c r="E33" s="125"/>
      <c r="F33" s="125"/>
      <c r="G33" s="65" t="s">
        <v>24</v>
      </c>
      <c r="H33" s="178" t="s">
        <v>25</v>
      </c>
      <c r="I33" s="92" t="s">
        <v>26</v>
      </c>
      <c r="J33" s="178" t="s">
        <v>27</v>
      </c>
      <c r="K33" s="115" t="s">
        <v>23</v>
      </c>
      <c r="L33" s="179" t="s">
        <v>28</v>
      </c>
      <c r="M33" s="178" t="s">
        <v>29</v>
      </c>
      <c r="N33" s="178" t="s">
        <v>30</v>
      </c>
      <c r="O33" s="178" t="s">
        <v>28</v>
      </c>
      <c r="P33" s="178" t="s">
        <v>29</v>
      </c>
      <c r="Q33" s="178" t="s">
        <v>30</v>
      </c>
      <c r="R33" s="178" t="s">
        <v>28</v>
      </c>
      <c r="S33" s="178" t="s">
        <v>29</v>
      </c>
      <c r="T33" s="170" t="s">
        <v>30</v>
      </c>
      <c r="U33" s="125"/>
    </row>
    <row r="34" spans="1:21" s="153" customFormat="1" ht="12.75" customHeight="1" thickBot="1" x14ac:dyDescent="0.25">
      <c r="A34" s="14"/>
      <c r="B34" s="179"/>
      <c r="C34" s="179"/>
      <c r="D34" s="179"/>
      <c r="E34" s="179"/>
      <c r="F34" s="65"/>
      <c r="G34" s="176">
        <v>1</v>
      </c>
      <c r="H34" s="178">
        <v>2</v>
      </c>
      <c r="I34" s="111">
        <v>3</v>
      </c>
      <c r="J34" s="178">
        <v>4</v>
      </c>
      <c r="K34" s="114">
        <v>5</v>
      </c>
      <c r="L34" s="114">
        <v>13</v>
      </c>
      <c r="M34" s="177">
        <v>14</v>
      </c>
      <c r="N34" s="65">
        <v>15</v>
      </c>
      <c r="O34" s="181">
        <v>16</v>
      </c>
      <c r="P34" s="177">
        <v>17</v>
      </c>
      <c r="Q34" s="177">
        <v>18</v>
      </c>
      <c r="R34" s="177">
        <v>19</v>
      </c>
      <c r="S34" s="177">
        <v>20</v>
      </c>
      <c r="T34" s="181">
        <v>21</v>
      </c>
      <c r="U34" s="23"/>
    </row>
    <row r="35" spans="1:21" s="153" customFormat="1" ht="14.25" customHeight="1" thickBot="1" x14ac:dyDescent="0.25">
      <c r="A35" s="24"/>
      <c r="B35" s="25">
        <v>11</v>
      </c>
      <c r="C35" s="26">
        <v>371010011</v>
      </c>
      <c r="D35" s="25" t="s">
        <v>31</v>
      </c>
      <c r="E35" s="27">
        <v>1</v>
      </c>
      <c r="F35" s="113"/>
      <c r="G35" s="61">
        <v>1</v>
      </c>
      <c r="H35" s="151">
        <v>2</v>
      </c>
      <c r="I35" s="93" t="s">
        <v>32</v>
      </c>
      <c r="J35" s="94" t="s">
        <v>33</v>
      </c>
      <c r="K35" s="95" t="s">
        <v>34</v>
      </c>
      <c r="L35" s="126">
        <v>761398</v>
      </c>
      <c r="M35" s="126"/>
      <c r="N35" s="130"/>
      <c r="O35" s="127">
        <v>761398</v>
      </c>
      <c r="P35" s="127"/>
      <c r="Q35" s="128"/>
      <c r="R35" s="127">
        <v>761398</v>
      </c>
      <c r="S35" s="31"/>
      <c r="T35" s="171"/>
      <c r="U35" s="33"/>
    </row>
    <row r="36" spans="1:21" s="153" customFormat="1" ht="14.25" customHeight="1" thickBot="1" x14ac:dyDescent="0.25">
      <c r="A36" s="24"/>
      <c r="B36" s="34">
        <v>11</v>
      </c>
      <c r="C36" s="35">
        <v>371010011</v>
      </c>
      <c r="D36" s="34" t="s">
        <v>31</v>
      </c>
      <c r="E36" s="36">
        <v>1</v>
      </c>
      <c r="F36" s="156"/>
      <c r="G36" s="63">
        <v>1</v>
      </c>
      <c r="H36" s="145">
        <v>2</v>
      </c>
      <c r="I36" s="38" t="s">
        <v>32</v>
      </c>
      <c r="J36" s="39" t="s">
        <v>35</v>
      </c>
      <c r="K36" s="40" t="s">
        <v>36</v>
      </c>
      <c r="L36" s="129">
        <v>229942.2</v>
      </c>
      <c r="M36" s="129"/>
      <c r="N36" s="128"/>
      <c r="O36" s="129">
        <v>229942.2</v>
      </c>
      <c r="P36" s="129"/>
      <c r="Q36" s="128"/>
      <c r="R36" s="129">
        <v>229942.2</v>
      </c>
      <c r="S36" s="41"/>
      <c r="T36" s="172"/>
      <c r="U36" s="185"/>
    </row>
    <row r="37" spans="1:21" s="153" customFormat="1" ht="14.25" customHeight="1" thickBot="1" x14ac:dyDescent="0.25">
      <c r="A37" s="24"/>
      <c r="B37" s="34">
        <v>11</v>
      </c>
      <c r="C37" s="35">
        <v>371010011</v>
      </c>
      <c r="D37" s="34" t="s">
        <v>31</v>
      </c>
      <c r="E37" s="36">
        <v>1</v>
      </c>
      <c r="F37" s="156"/>
      <c r="G37" s="63">
        <v>1</v>
      </c>
      <c r="H37" s="145">
        <v>4</v>
      </c>
      <c r="I37" s="38" t="s">
        <v>37</v>
      </c>
      <c r="J37" s="39" t="s">
        <v>33</v>
      </c>
      <c r="K37" s="40" t="s">
        <v>34</v>
      </c>
      <c r="L37" s="129">
        <v>4355897.25</v>
      </c>
      <c r="M37" s="129"/>
      <c r="N37" s="128"/>
      <c r="O37" s="129">
        <v>4355897.25</v>
      </c>
      <c r="P37" s="129"/>
      <c r="Q37" s="128"/>
      <c r="R37" s="129">
        <v>4355897.25</v>
      </c>
      <c r="S37" s="41"/>
      <c r="T37" s="172"/>
      <c r="U37" s="33"/>
    </row>
    <row r="38" spans="1:21" s="153" customFormat="1" ht="14.25" customHeight="1" thickBot="1" x14ac:dyDescent="0.25">
      <c r="A38" s="24"/>
      <c r="B38" s="34">
        <v>11</v>
      </c>
      <c r="C38" s="35">
        <v>371010011</v>
      </c>
      <c r="D38" s="34" t="s">
        <v>31</v>
      </c>
      <c r="E38" s="36">
        <v>1</v>
      </c>
      <c r="F38" s="156"/>
      <c r="G38" s="63">
        <v>1</v>
      </c>
      <c r="H38" s="145">
        <v>4</v>
      </c>
      <c r="I38" s="38" t="s">
        <v>37</v>
      </c>
      <c r="J38" s="39" t="s">
        <v>35</v>
      </c>
      <c r="K38" s="40" t="s">
        <v>36</v>
      </c>
      <c r="L38" s="129">
        <v>1315481</v>
      </c>
      <c r="M38" s="129"/>
      <c r="N38" s="128"/>
      <c r="O38" s="129">
        <v>1315481</v>
      </c>
      <c r="P38" s="129"/>
      <c r="Q38" s="128"/>
      <c r="R38" s="129">
        <v>1315481</v>
      </c>
      <c r="S38" s="41"/>
      <c r="T38" s="172"/>
      <c r="U38" s="33"/>
    </row>
    <row r="39" spans="1:21" s="153" customFormat="1" ht="14.25" customHeight="1" thickBot="1" x14ac:dyDescent="0.25">
      <c r="A39" s="24"/>
      <c r="B39" s="34"/>
      <c r="C39" s="35"/>
      <c r="D39" s="34"/>
      <c r="E39" s="36"/>
      <c r="F39" s="156"/>
      <c r="G39" s="63">
        <v>1</v>
      </c>
      <c r="H39" s="140">
        <v>4</v>
      </c>
      <c r="I39" s="38" t="s">
        <v>37</v>
      </c>
      <c r="J39" s="39">
        <v>122</v>
      </c>
      <c r="K39" s="40">
        <v>212</v>
      </c>
      <c r="L39" s="129">
        <v>53200</v>
      </c>
      <c r="M39" s="129"/>
      <c r="N39" s="128"/>
      <c r="O39" s="129">
        <v>53200</v>
      </c>
      <c r="P39" s="129"/>
      <c r="Q39" s="130"/>
      <c r="R39" s="129">
        <v>53200</v>
      </c>
      <c r="S39" s="41"/>
      <c r="T39" s="172"/>
      <c r="U39" s="33"/>
    </row>
    <row r="40" spans="1:21" s="153" customFormat="1" ht="14.25" customHeight="1" thickBot="1" x14ac:dyDescent="0.25">
      <c r="A40" s="24"/>
      <c r="B40" s="34"/>
      <c r="C40" s="35"/>
      <c r="D40" s="34"/>
      <c r="E40" s="36"/>
      <c r="F40" s="156"/>
      <c r="G40" s="63">
        <v>1</v>
      </c>
      <c r="H40" s="140">
        <v>4</v>
      </c>
      <c r="I40" s="38" t="s">
        <v>37</v>
      </c>
      <c r="J40" s="39">
        <v>122</v>
      </c>
      <c r="K40" s="40">
        <v>226</v>
      </c>
      <c r="L40" s="129">
        <v>22800</v>
      </c>
      <c r="M40" s="129"/>
      <c r="N40" s="128"/>
      <c r="O40" s="129">
        <v>22800</v>
      </c>
      <c r="P40" s="129"/>
      <c r="Q40" s="130"/>
      <c r="R40" s="129">
        <v>22800</v>
      </c>
      <c r="S40" s="41"/>
      <c r="T40" s="172"/>
      <c r="U40" s="33"/>
    </row>
    <row r="41" spans="1:21" s="153" customFormat="1" ht="14.25" customHeight="1" thickBot="1" x14ac:dyDescent="0.25">
      <c r="A41" s="24"/>
      <c r="B41" s="34">
        <v>11</v>
      </c>
      <c r="C41" s="35">
        <v>371010011</v>
      </c>
      <c r="D41" s="34" t="s">
        <v>31</v>
      </c>
      <c r="E41" s="36">
        <v>1</v>
      </c>
      <c r="F41" s="156"/>
      <c r="G41" s="63">
        <v>1</v>
      </c>
      <c r="H41" s="145">
        <v>4</v>
      </c>
      <c r="I41" s="38" t="s">
        <v>37</v>
      </c>
      <c r="J41" s="39" t="s">
        <v>39</v>
      </c>
      <c r="K41" s="40" t="s">
        <v>40</v>
      </c>
      <c r="L41" s="129">
        <v>162888</v>
      </c>
      <c r="M41" s="129"/>
      <c r="N41" s="128"/>
      <c r="O41" s="129">
        <v>162888</v>
      </c>
      <c r="P41" s="129"/>
      <c r="Q41" s="130"/>
      <c r="R41" s="129">
        <v>162888</v>
      </c>
      <c r="S41" s="129"/>
      <c r="T41" s="172"/>
      <c r="U41" s="33"/>
    </row>
    <row r="42" spans="1:21" s="153" customFormat="1" ht="14.25" customHeight="1" thickBot="1" x14ac:dyDescent="0.25">
      <c r="A42" s="24"/>
      <c r="B42" s="34">
        <v>11</v>
      </c>
      <c r="C42" s="35">
        <v>371010011</v>
      </c>
      <c r="D42" s="34" t="s">
        <v>31</v>
      </c>
      <c r="E42" s="36">
        <v>1</v>
      </c>
      <c r="F42" s="156"/>
      <c r="G42" s="63">
        <v>1</v>
      </c>
      <c r="H42" s="145">
        <v>4</v>
      </c>
      <c r="I42" s="38" t="s">
        <v>37</v>
      </c>
      <c r="J42" s="39" t="s">
        <v>39</v>
      </c>
      <c r="K42" s="40">
        <v>225</v>
      </c>
      <c r="L42" s="129">
        <v>62619.4</v>
      </c>
      <c r="M42" s="129"/>
      <c r="N42" s="128"/>
      <c r="O42" s="129">
        <v>62619.4</v>
      </c>
      <c r="P42" s="129"/>
      <c r="Q42" s="130"/>
      <c r="R42" s="129">
        <v>62619.4</v>
      </c>
      <c r="S42" s="41"/>
      <c r="T42" s="172"/>
      <c r="U42" s="33"/>
    </row>
    <row r="43" spans="1:21" s="153" customFormat="1" ht="14.25" customHeight="1" thickBot="1" x14ac:dyDescent="0.25">
      <c r="A43" s="24"/>
      <c r="B43" s="34">
        <v>11</v>
      </c>
      <c r="C43" s="35">
        <v>371010011</v>
      </c>
      <c r="D43" s="34" t="s">
        <v>31</v>
      </c>
      <c r="E43" s="36">
        <v>1</v>
      </c>
      <c r="F43" s="156"/>
      <c r="G43" s="63">
        <v>1</v>
      </c>
      <c r="H43" s="145">
        <v>4</v>
      </c>
      <c r="I43" s="38" t="s">
        <v>37</v>
      </c>
      <c r="J43" s="39" t="s">
        <v>39</v>
      </c>
      <c r="K43" s="40" t="s">
        <v>38</v>
      </c>
      <c r="L43" s="129">
        <v>177192</v>
      </c>
      <c r="M43" s="129"/>
      <c r="N43" s="128"/>
      <c r="O43" s="129">
        <v>177192</v>
      </c>
      <c r="P43" s="129"/>
      <c r="Q43" s="130"/>
      <c r="R43" s="129">
        <v>177192</v>
      </c>
      <c r="S43" s="129"/>
      <c r="T43" s="172"/>
      <c r="U43" s="33"/>
    </row>
    <row r="44" spans="1:21" s="153" customFormat="1" ht="14.25" customHeight="1" thickBot="1" x14ac:dyDescent="0.25">
      <c r="A44" s="24"/>
      <c r="B44" s="34">
        <v>11</v>
      </c>
      <c r="C44" s="35">
        <v>371010011</v>
      </c>
      <c r="D44" s="34" t="s">
        <v>31</v>
      </c>
      <c r="E44" s="36">
        <v>1</v>
      </c>
      <c r="F44" s="156"/>
      <c r="G44" s="63">
        <v>1</v>
      </c>
      <c r="H44" s="145">
        <v>4</v>
      </c>
      <c r="I44" s="38" t="s">
        <v>37</v>
      </c>
      <c r="J44" s="39" t="s">
        <v>39</v>
      </c>
      <c r="K44" s="40">
        <v>346</v>
      </c>
      <c r="L44" s="129">
        <v>80000</v>
      </c>
      <c r="M44" s="129"/>
      <c r="N44" s="128"/>
      <c r="O44" s="129">
        <v>80000</v>
      </c>
      <c r="P44" s="129"/>
      <c r="Q44" s="130"/>
      <c r="R44" s="129">
        <v>80000</v>
      </c>
      <c r="S44" s="41"/>
      <c r="T44" s="172"/>
      <c r="U44" s="33"/>
    </row>
    <row r="45" spans="1:21" s="153" customFormat="1" ht="14.25" customHeight="1" thickBot="1" x14ac:dyDescent="0.25">
      <c r="A45" s="24"/>
      <c r="B45" s="34">
        <v>11</v>
      </c>
      <c r="C45" s="35">
        <v>371010011</v>
      </c>
      <c r="D45" s="34" t="s">
        <v>31</v>
      </c>
      <c r="E45" s="36">
        <v>1</v>
      </c>
      <c r="F45" s="156"/>
      <c r="G45" s="63">
        <v>1</v>
      </c>
      <c r="H45" s="145">
        <v>4</v>
      </c>
      <c r="I45" s="38" t="s">
        <v>37</v>
      </c>
      <c r="J45" s="39" t="s">
        <v>42</v>
      </c>
      <c r="K45" s="40" t="s">
        <v>43</v>
      </c>
      <c r="L45" s="129">
        <v>33521.22</v>
      </c>
      <c r="M45" s="129"/>
      <c r="N45" s="128"/>
      <c r="O45" s="129">
        <v>33521.22</v>
      </c>
      <c r="P45" s="129"/>
      <c r="Q45" s="130"/>
      <c r="R45" s="129">
        <v>33521.22</v>
      </c>
      <c r="S45" s="129"/>
      <c r="T45" s="172"/>
      <c r="U45" s="33"/>
    </row>
    <row r="46" spans="1:21" s="153" customFormat="1" ht="14.25" customHeight="1" thickBot="1" x14ac:dyDescent="0.25">
      <c r="A46" s="24"/>
      <c r="B46" s="34">
        <v>11</v>
      </c>
      <c r="C46" s="35">
        <v>371010011</v>
      </c>
      <c r="D46" s="34" t="s">
        <v>31</v>
      </c>
      <c r="E46" s="36">
        <v>1</v>
      </c>
      <c r="F46" s="156"/>
      <c r="G46" s="63">
        <v>1</v>
      </c>
      <c r="H46" s="145">
        <v>4</v>
      </c>
      <c r="I46" s="38" t="s">
        <v>37</v>
      </c>
      <c r="J46" s="39" t="s">
        <v>42</v>
      </c>
      <c r="K46" s="40" t="s">
        <v>44</v>
      </c>
      <c r="L46" s="129">
        <v>690000</v>
      </c>
      <c r="M46" s="129"/>
      <c r="N46" s="128"/>
      <c r="O46" s="129">
        <v>145000</v>
      </c>
      <c r="P46" s="129"/>
      <c r="Q46" s="130"/>
      <c r="R46" s="129">
        <v>145000</v>
      </c>
      <c r="S46" s="41"/>
      <c r="T46" s="172"/>
      <c r="U46" s="33"/>
    </row>
    <row r="47" spans="1:21" s="153" customFormat="1" ht="14.25" customHeight="1" thickBot="1" x14ac:dyDescent="0.25">
      <c r="A47" s="24"/>
      <c r="B47" s="34">
        <v>11</v>
      </c>
      <c r="C47" s="35">
        <v>371010011</v>
      </c>
      <c r="D47" s="34" t="s">
        <v>31</v>
      </c>
      <c r="E47" s="36">
        <v>1</v>
      </c>
      <c r="F47" s="156"/>
      <c r="G47" s="63">
        <v>1</v>
      </c>
      <c r="H47" s="145">
        <v>4</v>
      </c>
      <c r="I47" s="38" t="s">
        <v>37</v>
      </c>
      <c r="J47" s="39" t="s">
        <v>42</v>
      </c>
      <c r="K47" s="40" t="s">
        <v>38</v>
      </c>
      <c r="L47" s="129">
        <v>89958.66</v>
      </c>
      <c r="M47" s="129"/>
      <c r="N47" s="128"/>
      <c r="O47" s="129">
        <v>89958.66</v>
      </c>
      <c r="P47" s="129"/>
      <c r="Q47" s="130"/>
      <c r="R47" s="129">
        <v>89958.66</v>
      </c>
      <c r="S47" s="129"/>
      <c r="T47" s="172"/>
      <c r="U47" s="33"/>
    </row>
    <row r="48" spans="1:21" s="153" customFormat="1" ht="14.25" customHeight="1" thickBot="1" x14ac:dyDescent="0.25">
      <c r="A48" s="24"/>
      <c r="B48" s="34"/>
      <c r="C48" s="35"/>
      <c r="D48" s="34"/>
      <c r="E48" s="36"/>
      <c r="F48" s="156"/>
      <c r="G48" s="63">
        <v>1</v>
      </c>
      <c r="H48" s="140">
        <v>4</v>
      </c>
      <c r="I48" s="38" t="s">
        <v>37</v>
      </c>
      <c r="J48" s="39">
        <v>244</v>
      </c>
      <c r="K48" s="40">
        <v>227</v>
      </c>
      <c r="L48" s="129">
        <v>10000</v>
      </c>
      <c r="M48" s="129"/>
      <c r="N48" s="128"/>
      <c r="O48" s="129">
        <v>10000</v>
      </c>
      <c r="P48" s="129"/>
      <c r="Q48" s="130"/>
      <c r="R48" s="129">
        <v>10000</v>
      </c>
      <c r="S48" s="41"/>
      <c r="T48" s="172"/>
      <c r="U48" s="33"/>
    </row>
    <row r="49" spans="1:21" s="153" customFormat="1" ht="14.25" customHeight="1" thickBot="1" x14ac:dyDescent="0.25">
      <c r="A49" s="24"/>
      <c r="B49" s="34"/>
      <c r="C49" s="35"/>
      <c r="D49" s="34"/>
      <c r="E49" s="36"/>
      <c r="F49" s="156"/>
      <c r="G49" s="63">
        <v>1</v>
      </c>
      <c r="H49" s="140">
        <v>4</v>
      </c>
      <c r="I49" s="38" t="s">
        <v>37</v>
      </c>
      <c r="J49" s="39">
        <v>244</v>
      </c>
      <c r="K49" s="40">
        <v>310</v>
      </c>
      <c r="L49" s="129">
        <v>60000</v>
      </c>
      <c r="M49" s="129"/>
      <c r="N49" s="128"/>
      <c r="O49" s="129">
        <v>60000</v>
      </c>
      <c r="P49" s="129"/>
      <c r="Q49" s="130"/>
      <c r="R49" s="129">
        <v>60000</v>
      </c>
      <c r="S49" s="41"/>
      <c r="T49" s="172"/>
      <c r="U49" s="33"/>
    </row>
    <row r="50" spans="1:21" s="153" customFormat="1" ht="14.25" customHeight="1" thickBot="1" x14ac:dyDescent="0.25">
      <c r="A50" s="24"/>
      <c r="B50" s="34"/>
      <c r="C50" s="35"/>
      <c r="D50" s="34"/>
      <c r="E50" s="36"/>
      <c r="F50" s="156"/>
      <c r="G50" s="63">
        <v>1</v>
      </c>
      <c r="H50" s="140">
        <v>4</v>
      </c>
      <c r="I50" s="38" t="s">
        <v>37</v>
      </c>
      <c r="J50" s="39">
        <v>244</v>
      </c>
      <c r="K50" s="40">
        <v>343</v>
      </c>
      <c r="L50" s="129">
        <v>268300</v>
      </c>
      <c r="M50" s="129"/>
      <c r="N50" s="128"/>
      <c r="O50" s="129">
        <v>268300</v>
      </c>
      <c r="P50" s="129"/>
      <c r="Q50" s="130"/>
      <c r="R50" s="129">
        <v>268300</v>
      </c>
      <c r="S50" s="41"/>
      <c r="T50" s="172"/>
      <c r="U50" s="33"/>
    </row>
    <row r="51" spans="1:21" s="153" customFormat="1" ht="14.25" customHeight="1" thickBot="1" x14ac:dyDescent="0.25">
      <c r="A51" s="24"/>
      <c r="B51" s="34">
        <v>11</v>
      </c>
      <c r="C51" s="35">
        <v>371010011</v>
      </c>
      <c r="D51" s="34" t="s">
        <v>31</v>
      </c>
      <c r="E51" s="36">
        <v>1</v>
      </c>
      <c r="F51" s="156"/>
      <c r="G51" s="63">
        <v>1</v>
      </c>
      <c r="H51" s="145">
        <v>4</v>
      </c>
      <c r="I51" s="38" t="s">
        <v>37</v>
      </c>
      <c r="J51" s="39" t="s">
        <v>42</v>
      </c>
      <c r="K51" s="40">
        <v>346</v>
      </c>
      <c r="L51" s="129">
        <v>200000</v>
      </c>
      <c r="M51" s="129"/>
      <c r="N51" s="128"/>
      <c r="O51" s="129">
        <v>100000</v>
      </c>
      <c r="P51" s="129"/>
      <c r="Q51" s="130"/>
      <c r="R51" s="129">
        <v>100000</v>
      </c>
      <c r="S51" s="41"/>
      <c r="T51" s="172"/>
      <c r="U51" s="33"/>
    </row>
    <row r="52" spans="1:21" s="153" customFormat="1" ht="14.25" customHeight="1" thickBot="1" x14ac:dyDescent="0.25">
      <c r="A52" s="24"/>
      <c r="B52" s="34">
        <v>11</v>
      </c>
      <c r="C52" s="35">
        <v>371010011</v>
      </c>
      <c r="D52" s="34" t="s">
        <v>31</v>
      </c>
      <c r="E52" s="36">
        <v>1</v>
      </c>
      <c r="F52" s="156"/>
      <c r="G52" s="63">
        <v>1</v>
      </c>
      <c r="H52" s="145">
        <v>4</v>
      </c>
      <c r="I52" s="38" t="s">
        <v>37</v>
      </c>
      <c r="J52" s="39">
        <v>247</v>
      </c>
      <c r="K52" s="40">
        <v>223</v>
      </c>
      <c r="L52" s="129">
        <v>1549426.22</v>
      </c>
      <c r="M52" s="129"/>
      <c r="N52" s="128"/>
      <c r="O52" s="129">
        <v>1549426.22</v>
      </c>
      <c r="P52" s="129"/>
      <c r="Q52" s="130"/>
      <c r="R52" s="129">
        <v>1549426.22</v>
      </c>
      <c r="S52" s="129"/>
      <c r="T52" s="172"/>
      <c r="U52" s="33"/>
    </row>
    <row r="53" spans="1:21" s="153" customFormat="1" ht="14.25" customHeight="1" thickBot="1" x14ac:dyDescent="0.25">
      <c r="A53" s="24"/>
      <c r="B53" s="34">
        <v>11</v>
      </c>
      <c r="C53" s="35">
        <v>371010011</v>
      </c>
      <c r="D53" s="34" t="s">
        <v>31</v>
      </c>
      <c r="E53" s="36">
        <v>1</v>
      </c>
      <c r="F53" s="156"/>
      <c r="G53" s="63">
        <v>1</v>
      </c>
      <c r="H53" s="145">
        <v>4</v>
      </c>
      <c r="I53" s="38" t="s">
        <v>37</v>
      </c>
      <c r="J53" s="39" t="s">
        <v>45</v>
      </c>
      <c r="K53" s="40" t="s">
        <v>46</v>
      </c>
      <c r="L53" s="129">
        <v>103200</v>
      </c>
      <c r="M53" s="129"/>
      <c r="N53" s="128"/>
      <c r="O53" s="129">
        <v>103200</v>
      </c>
      <c r="P53" s="129"/>
      <c r="Q53" s="130"/>
      <c r="R53" s="129">
        <v>103200</v>
      </c>
      <c r="S53" s="129"/>
      <c r="T53" s="172"/>
      <c r="U53" s="33"/>
    </row>
    <row r="54" spans="1:21" s="153" customFormat="1" ht="14.25" customHeight="1" thickBot="1" x14ac:dyDescent="0.25">
      <c r="A54" s="24"/>
      <c r="B54" s="34">
        <v>11</v>
      </c>
      <c r="C54" s="35">
        <v>371010011</v>
      </c>
      <c r="D54" s="34" t="s">
        <v>31</v>
      </c>
      <c r="E54" s="36">
        <v>1</v>
      </c>
      <c r="F54" s="156"/>
      <c r="G54" s="63">
        <v>1</v>
      </c>
      <c r="H54" s="145">
        <v>4</v>
      </c>
      <c r="I54" s="38" t="s">
        <v>37</v>
      </c>
      <c r="J54" s="39" t="s">
        <v>47</v>
      </c>
      <c r="K54" s="40" t="s">
        <v>46</v>
      </c>
      <c r="L54" s="129">
        <v>27300</v>
      </c>
      <c r="M54" s="129"/>
      <c r="N54" s="128"/>
      <c r="O54" s="129">
        <v>27300</v>
      </c>
      <c r="P54" s="129"/>
      <c r="Q54" s="130"/>
      <c r="R54" s="129">
        <v>27300</v>
      </c>
      <c r="S54" s="41"/>
      <c r="T54" s="172"/>
      <c r="U54" s="33"/>
    </row>
    <row r="55" spans="1:21" s="153" customFormat="1" ht="14.25" customHeight="1" thickBot="1" x14ac:dyDescent="0.25">
      <c r="A55" s="24"/>
      <c r="B55" s="34">
        <v>11</v>
      </c>
      <c r="C55" s="35">
        <v>371010011</v>
      </c>
      <c r="D55" s="34" t="s">
        <v>31</v>
      </c>
      <c r="E55" s="36">
        <v>1</v>
      </c>
      <c r="F55" s="156"/>
      <c r="G55" s="63">
        <v>1</v>
      </c>
      <c r="H55" s="145">
        <v>4</v>
      </c>
      <c r="I55" s="38" t="s">
        <v>48</v>
      </c>
      <c r="J55" s="39" t="s">
        <v>42</v>
      </c>
      <c r="K55" s="40" t="s">
        <v>41</v>
      </c>
      <c r="L55" s="129">
        <v>100</v>
      </c>
      <c r="M55" s="129"/>
      <c r="N55" s="128"/>
      <c r="O55" s="129">
        <v>0</v>
      </c>
      <c r="P55" s="129"/>
      <c r="Q55" s="130"/>
      <c r="R55" s="129">
        <v>0</v>
      </c>
      <c r="S55" s="41"/>
      <c r="T55" s="172"/>
      <c r="U55" s="33"/>
    </row>
    <row r="56" spans="1:21" s="153" customFormat="1" ht="14.25" customHeight="1" thickBot="1" x14ac:dyDescent="0.25">
      <c r="A56" s="24"/>
      <c r="B56" s="34">
        <v>11</v>
      </c>
      <c r="C56" s="35">
        <v>371010011</v>
      </c>
      <c r="D56" s="34" t="s">
        <v>31</v>
      </c>
      <c r="E56" s="36">
        <v>1</v>
      </c>
      <c r="F56" s="156"/>
      <c r="G56" s="63">
        <v>1</v>
      </c>
      <c r="H56" s="145">
        <v>6</v>
      </c>
      <c r="I56" s="38" t="s">
        <v>49</v>
      </c>
      <c r="J56" s="39" t="s">
        <v>50</v>
      </c>
      <c r="K56" s="40" t="s">
        <v>51</v>
      </c>
      <c r="L56" s="129">
        <v>78085</v>
      </c>
      <c r="M56" s="129"/>
      <c r="N56" s="128"/>
      <c r="O56" s="129">
        <v>0</v>
      </c>
      <c r="P56" s="129"/>
      <c r="Q56" s="130"/>
      <c r="R56" s="129">
        <v>0</v>
      </c>
      <c r="S56" s="41"/>
      <c r="T56" s="172"/>
      <c r="U56" s="33"/>
    </row>
    <row r="57" spans="1:21" s="153" customFormat="1" ht="14.25" customHeight="1" thickBot="1" x14ac:dyDescent="0.25">
      <c r="A57" s="24"/>
      <c r="B57" s="34"/>
      <c r="C57" s="35"/>
      <c r="D57" s="34"/>
      <c r="E57" s="36"/>
      <c r="F57" s="156"/>
      <c r="G57" s="63">
        <v>1</v>
      </c>
      <c r="H57" s="145">
        <v>13</v>
      </c>
      <c r="I57" s="38" t="s">
        <v>159</v>
      </c>
      <c r="J57" s="39">
        <v>244</v>
      </c>
      <c r="K57" s="40">
        <v>226</v>
      </c>
      <c r="L57" s="129">
        <v>30000</v>
      </c>
      <c r="M57" s="129"/>
      <c r="N57" s="128"/>
      <c r="O57" s="129">
        <v>30000</v>
      </c>
      <c r="P57" s="129"/>
      <c r="Q57" s="130"/>
      <c r="R57" s="129">
        <v>30000</v>
      </c>
      <c r="S57" s="41"/>
      <c r="T57" s="172"/>
      <c r="U57" s="33"/>
    </row>
    <row r="58" spans="1:21" s="153" customFormat="1" ht="14.25" customHeight="1" thickBot="1" x14ac:dyDescent="0.25">
      <c r="A58" s="24"/>
      <c r="B58" s="34"/>
      <c r="C58" s="35"/>
      <c r="D58" s="34"/>
      <c r="E58" s="36"/>
      <c r="F58" s="156"/>
      <c r="G58" s="63">
        <v>1</v>
      </c>
      <c r="H58" s="145">
        <v>13</v>
      </c>
      <c r="I58" s="38" t="s">
        <v>140</v>
      </c>
      <c r="J58" s="39">
        <v>242</v>
      </c>
      <c r="K58" s="40">
        <v>226</v>
      </c>
      <c r="L58" s="129">
        <v>12000</v>
      </c>
      <c r="M58" s="129"/>
      <c r="N58" s="128"/>
      <c r="O58" s="129">
        <v>12000</v>
      </c>
      <c r="P58" s="129"/>
      <c r="Q58" s="130"/>
      <c r="R58" s="129">
        <v>12000</v>
      </c>
      <c r="S58" s="129"/>
      <c r="T58" s="172"/>
      <c r="U58" s="33"/>
    </row>
    <row r="59" spans="1:21" s="153" customFormat="1" ht="14.25" customHeight="1" thickBot="1" x14ac:dyDescent="0.25">
      <c r="A59" s="24"/>
      <c r="B59" s="34">
        <v>11</v>
      </c>
      <c r="C59" s="35">
        <v>371010011</v>
      </c>
      <c r="D59" s="34" t="s">
        <v>31</v>
      </c>
      <c r="E59" s="36">
        <v>1</v>
      </c>
      <c r="F59" s="156"/>
      <c r="G59" s="63">
        <v>1</v>
      </c>
      <c r="H59" s="145">
        <v>13</v>
      </c>
      <c r="I59" s="38" t="s">
        <v>140</v>
      </c>
      <c r="J59" s="39" t="s">
        <v>42</v>
      </c>
      <c r="K59" s="40" t="s">
        <v>38</v>
      </c>
      <c r="L59" s="129">
        <v>128116.8</v>
      </c>
      <c r="M59" s="129"/>
      <c r="N59" s="128"/>
      <c r="O59" s="129">
        <v>128116.8</v>
      </c>
      <c r="P59" s="129"/>
      <c r="Q59" s="130"/>
      <c r="R59" s="129">
        <v>128116.8</v>
      </c>
      <c r="S59" s="41"/>
      <c r="T59" s="172"/>
      <c r="U59" s="33"/>
    </row>
    <row r="60" spans="1:21" s="153" customFormat="1" ht="14.25" customHeight="1" thickBot="1" x14ac:dyDescent="0.25">
      <c r="A60" s="24"/>
      <c r="B60" s="34">
        <v>11</v>
      </c>
      <c r="C60" s="35">
        <v>371010011</v>
      </c>
      <c r="D60" s="34" t="s">
        <v>31</v>
      </c>
      <c r="E60" s="36">
        <v>1</v>
      </c>
      <c r="F60" s="156"/>
      <c r="G60" s="63">
        <v>1</v>
      </c>
      <c r="H60" s="145">
        <v>13</v>
      </c>
      <c r="I60" s="38" t="s">
        <v>132</v>
      </c>
      <c r="J60" s="39">
        <v>853</v>
      </c>
      <c r="K60" s="40">
        <v>297</v>
      </c>
      <c r="L60" s="129">
        <v>20000</v>
      </c>
      <c r="M60" s="129"/>
      <c r="N60" s="128"/>
      <c r="O60" s="129">
        <v>20000</v>
      </c>
      <c r="P60" s="129"/>
      <c r="Q60" s="130"/>
      <c r="R60" s="129">
        <v>20000</v>
      </c>
      <c r="S60" s="41"/>
      <c r="T60" s="172"/>
      <c r="U60" s="33"/>
    </row>
    <row r="61" spans="1:21" s="153" customFormat="1" ht="13.5" thickBot="1" x14ac:dyDescent="0.25">
      <c r="A61" s="24"/>
      <c r="B61" s="34">
        <v>11</v>
      </c>
      <c r="C61" s="35">
        <v>371010011</v>
      </c>
      <c r="D61" s="34" t="s">
        <v>31</v>
      </c>
      <c r="E61" s="36">
        <v>1</v>
      </c>
      <c r="F61" s="156"/>
      <c r="G61" s="116" t="s">
        <v>102</v>
      </c>
      <c r="H61" s="134" t="s">
        <v>116</v>
      </c>
      <c r="I61" s="117" t="s">
        <v>123</v>
      </c>
      <c r="J61" s="131">
        <v>121</v>
      </c>
      <c r="K61" s="132">
        <v>211</v>
      </c>
      <c r="L61" s="133">
        <v>243631.32</v>
      </c>
      <c r="M61" s="133"/>
      <c r="N61" s="128"/>
      <c r="O61" s="133">
        <v>254092.16</v>
      </c>
      <c r="P61" s="130"/>
      <c r="Q61" s="130"/>
      <c r="R61" s="133">
        <v>264884.78999999998</v>
      </c>
      <c r="S61" s="161"/>
      <c r="T61" s="173"/>
      <c r="U61" s="33"/>
    </row>
    <row r="62" spans="1:21" s="153" customFormat="1" ht="14.25" customHeight="1" thickBot="1" x14ac:dyDescent="0.25">
      <c r="A62" s="24"/>
      <c r="B62" s="34">
        <v>11</v>
      </c>
      <c r="C62" s="35">
        <v>371010011</v>
      </c>
      <c r="D62" s="34" t="s">
        <v>31</v>
      </c>
      <c r="E62" s="36">
        <v>1</v>
      </c>
      <c r="F62" s="156"/>
      <c r="G62" s="116" t="s">
        <v>102</v>
      </c>
      <c r="H62" s="134" t="s">
        <v>116</v>
      </c>
      <c r="I62" s="117" t="s">
        <v>123</v>
      </c>
      <c r="J62" s="139" t="s">
        <v>35</v>
      </c>
      <c r="K62" s="116" t="s">
        <v>36</v>
      </c>
      <c r="L62" s="133">
        <v>73576.679999999993</v>
      </c>
      <c r="M62" s="133"/>
      <c r="N62" s="128"/>
      <c r="O62" s="133">
        <v>76735.839999999997</v>
      </c>
      <c r="P62" s="130"/>
      <c r="Q62" s="130"/>
      <c r="R62" s="133">
        <v>79995.210000000006</v>
      </c>
      <c r="S62" s="105"/>
      <c r="T62" s="173"/>
      <c r="U62" s="33"/>
    </row>
    <row r="63" spans="1:21" s="153" customFormat="1" ht="14.25" customHeight="1" thickBot="1" x14ac:dyDescent="0.25">
      <c r="A63" s="24"/>
      <c r="B63" s="34">
        <v>11</v>
      </c>
      <c r="C63" s="35">
        <v>371010011</v>
      </c>
      <c r="D63" s="34" t="s">
        <v>31</v>
      </c>
      <c r="E63" s="36">
        <v>1</v>
      </c>
      <c r="F63" s="156"/>
      <c r="G63" s="116" t="s">
        <v>102</v>
      </c>
      <c r="H63" s="134" t="s">
        <v>116</v>
      </c>
      <c r="I63" s="117" t="s">
        <v>123</v>
      </c>
      <c r="J63" s="139" t="s">
        <v>42</v>
      </c>
      <c r="K63" s="116" t="s">
        <v>41</v>
      </c>
      <c r="L63" s="133">
        <v>28852</v>
      </c>
      <c r="M63" s="133"/>
      <c r="N63" s="128"/>
      <c r="O63" s="133">
        <v>31364</v>
      </c>
      <c r="P63" s="130"/>
      <c r="Q63" s="130"/>
      <c r="R63" s="133">
        <v>31464</v>
      </c>
      <c r="S63" s="105"/>
      <c r="T63" s="173"/>
      <c r="U63" s="33"/>
    </row>
    <row r="64" spans="1:21" s="153" customFormat="1" ht="14.25" customHeight="1" thickBot="1" x14ac:dyDescent="0.25">
      <c r="A64" s="24"/>
      <c r="B64" s="34">
        <v>11</v>
      </c>
      <c r="C64" s="35">
        <v>371010011</v>
      </c>
      <c r="D64" s="34" t="s">
        <v>31</v>
      </c>
      <c r="E64" s="36">
        <v>1</v>
      </c>
      <c r="F64" s="156"/>
      <c r="G64" s="63">
        <v>3</v>
      </c>
      <c r="H64" s="145">
        <v>10</v>
      </c>
      <c r="I64" s="38">
        <v>9900043800</v>
      </c>
      <c r="J64" s="39">
        <v>244</v>
      </c>
      <c r="K64" s="40">
        <v>226</v>
      </c>
      <c r="L64" s="129">
        <v>283043.8</v>
      </c>
      <c r="M64" s="129"/>
      <c r="N64" s="128"/>
      <c r="O64" s="129">
        <v>283043.8</v>
      </c>
      <c r="P64" s="129"/>
      <c r="Q64" s="130"/>
      <c r="R64" s="129">
        <v>283043.8</v>
      </c>
      <c r="S64" s="41"/>
      <c r="T64" s="172"/>
      <c r="U64" s="33"/>
    </row>
    <row r="65" spans="1:21" s="153" customFormat="1" ht="14.25" customHeight="1" thickBot="1" x14ac:dyDescent="0.25">
      <c r="A65" s="24"/>
      <c r="B65" s="34">
        <v>11</v>
      </c>
      <c r="C65" s="35">
        <v>371010011</v>
      </c>
      <c r="D65" s="34" t="s">
        <v>31</v>
      </c>
      <c r="E65" s="36">
        <v>1</v>
      </c>
      <c r="F65" s="156"/>
      <c r="G65" s="63">
        <v>3</v>
      </c>
      <c r="H65" s="145">
        <v>10</v>
      </c>
      <c r="I65" s="38">
        <v>9900043900</v>
      </c>
      <c r="J65" s="39">
        <v>244</v>
      </c>
      <c r="K65" s="40">
        <v>225</v>
      </c>
      <c r="L65" s="129">
        <v>653292</v>
      </c>
      <c r="M65" s="129"/>
      <c r="N65" s="128"/>
      <c r="O65" s="129">
        <v>653292</v>
      </c>
      <c r="P65" s="129"/>
      <c r="Q65" s="130"/>
      <c r="R65" s="129">
        <v>653292</v>
      </c>
      <c r="S65" s="129"/>
      <c r="T65" s="172"/>
      <c r="U65" s="33"/>
    </row>
    <row r="66" spans="1:21" s="153" customFormat="1" ht="14.25" customHeight="1" thickBot="1" x14ac:dyDescent="0.25">
      <c r="A66" s="24"/>
      <c r="B66" s="34"/>
      <c r="C66" s="35"/>
      <c r="D66" s="34"/>
      <c r="E66" s="36"/>
      <c r="F66" s="156"/>
      <c r="G66" s="63">
        <v>4</v>
      </c>
      <c r="H66" s="145">
        <v>8</v>
      </c>
      <c r="I66" s="38">
        <v>9900041700</v>
      </c>
      <c r="J66" s="39">
        <v>811</v>
      </c>
      <c r="K66" s="40">
        <v>244</v>
      </c>
      <c r="L66" s="129">
        <v>900000</v>
      </c>
      <c r="M66" s="129"/>
      <c r="N66" s="128"/>
      <c r="O66" s="129">
        <v>900000</v>
      </c>
      <c r="P66" s="129"/>
      <c r="Q66" s="130"/>
      <c r="R66" s="129">
        <v>900000</v>
      </c>
      <c r="S66" s="41"/>
      <c r="T66" s="172"/>
      <c r="U66" s="33"/>
    </row>
    <row r="67" spans="1:21" s="153" customFormat="1" ht="14.25" customHeight="1" thickBot="1" x14ac:dyDescent="0.25">
      <c r="A67" s="24"/>
      <c r="B67" s="34">
        <v>11</v>
      </c>
      <c r="C67" s="35">
        <v>371010011</v>
      </c>
      <c r="D67" s="34" t="s">
        <v>31</v>
      </c>
      <c r="E67" s="36">
        <v>1</v>
      </c>
      <c r="F67" s="156"/>
      <c r="G67" s="63">
        <v>4</v>
      </c>
      <c r="H67" s="145">
        <v>9</v>
      </c>
      <c r="I67" s="38" t="s">
        <v>55</v>
      </c>
      <c r="J67" s="39" t="s">
        <v>42</v>
      </c>
      <c r="K67" s="40" t="s">
        <v>44</v>
      </c>
      <c r="L67" s="129">
        <v>3056860</v>
      </c>
      <c r="M67" s="129"/>
      <c r="N67" s="128"/>
      <c r="O67" s="129">
        <v>3300440</v>
      </c>
      <c r="P67" s="129"/>
      <c r="Q67" s="130"/>
      <c r="R67" s="129">
        <v>3885720</v>
      </c>
      <c r="S67" s="41"/>
      <c r="T67" s="172"/>
      <c r="U67" s="33"/>
    </row>
    <row r="68" spans="1:21" s="153" customFormat="1" ht="14.25" customHeight="1" thickBot="1" x14ac:dyDescent="0.25">
      <c r="A68" s="24"/>
      <c r="B68" s="34">
        <v>11</v>
      </c>
      <c r="C68" s="35">
        <v>371010011</v>
      </c>
      <c r="D68" s="34" t="s">
        <v>31</v>
      </c>
      <c r="E68" s="36">
        <v>1</v>
      </c>
      <c r="F68" s="156"/>
      <c r="G68" s="63">
        <v>4</v>
      </c>
      <c r="H68" s="140">
        <v>9</v>
      </c>
      <c r="I68" s="38" t="s">
        <v>122</v>
      </c>
      <c r="J68" s="39">
        <v>243</v>
      </c>
      <c r="K68" s="40">
        <v>226</v>
      </c>
      <c r="L68" s="129">
        <v>2717400</v>
      </c>
      <c r="M68" s="129"/>
      <c r="N68" s="128"/>
      <c r="O68" s="129">
        <v>2717400</v>
      </c>
      <c r="P68" s="129"/>
      <c r="Q68" s="130"/>
      <c r="R68" s="129">
        <v>2717400</v>
      </c>
      <c r="S68" s="41"/>
      <c r="T68" s="172"/>
      <c r="U68" s="33"/>
    </row>
    <row r="69" spans="1:21" s="153" customFormat="1" ht="14.25" customHeight="1" thickBot="1" x14ac:dyDescent="0.25">
      <c r="A69" s="24"/>
      <c r="B69" s="34">
        <v>11</v>
      </c>
      <c r="C69" s="35">
        <v>371010011</v>
      </c>
      <c r="D69" s="34" t="s">
        <v>31</v>
      </c>
      <c r="E69" s="36">
        <v>1</v>
      </c>
      <c r="F69" s="156"/>
      <c r="G69" s="63">
        <v>4</v>
      </c>
      <c r="H69" s="145">
        <v>9</v>
      </c>
      <c r="I69" s="38">
        <v>9900070760</v>
      </c>
      <c r="J69" s="39" t="s">
        <v>57</v>
      </c>
      <c r="K69" s="40">
        <v>225</v>
      </c>
      <c r="L69" s="129">
        <v>113259300</v>
      </c>
      <c r="M69" s="129"/>
      <c r="N69" s="128"/>
      <c r="O69" s="129">
        <v>22625500</v>
      </c>
      <c r="P69" s="129"/>
      <c r="Q69" s="130"/>
      <c r="R69" s="129">
        <v>21897000</v>
      </c>
      <c r="S69" s="41"/>
      <c r="T69" s="172"/>
      <c r="U69" s="33"/>
    </row>
    <row r="70" spans="1:21" s="153" customFormat="1" ht="14.25" customHeight="1" thickBot="1" x14ac:dyDescent="0.25">
      <c r="A70" s="24"/>
      <c r="B70" s="34"/>
      <c r="C70" s="35"/>
      <c r="D70" s="34"/>
      <c r="E70" s="36"/>
      <c r="F70" s="156"/>
      <c r="G70" s="63">
        <v>4</v>
      </c>
      <c r="H70" s="140">
        <v>9</v>
      </c>
      <c r="I70" s="38" t="s">
        <v>133</v>
      </c>
      <c r="J70" s="39">
        <v>243</v>
      </c>
      <c r="K70" s="40">
        <v>225</v>
      </c>
      <c r="L70" s="129">
        <v>600000</v>
      </c>
      <c r="M70" s="129"/>
      <c r="N70" s="128"/>
      <c r="O70" s="129">
        <v>228540</v>
      </c>
      <c r="P70" s="129"/>
      <c r="Q70" s="130"/>
      <c r="R70" s="129">
        <v>221182</v>
      </c>
      <c r="S70" s="109"/>
      <c r="T70" s="172"/>
      <c r="U70" s="33"/>
    </row>
    <row r="71" spans="1:21" s="153" customFormat="1" ht="14.25" customHeight="1" thickBot="1" x14ac:dyDescent="0.25">
      <c r="A71" s="24"/>
      <c r="B71" s="34">
        <v>11</v>
      </c>
      <c r="C71" s="35">
        <v>371010011</v>
      </c>
      <c r="D71" s="34" t="s">
        <v>31</v>
      </c>
      <c r="E71" s="36">
        <v>1</v>
      </c>
      <c r="F71" s="156"/>
      <c r="G71" s="63">
        <v>5</v>
      </c>
      <c r="H71" s="145">
        <v>1</v>
      </c>
      <c r="I71" s="38" t="s">
        <v>59</v>
      </c>
      <c r="J71" s="39">
        <v>244</v>
      </c>
      <c r="K71" s="40">
        <v>225</v>
      </c>
      <c r="L71" s="129">
        <v>45498.94</v>
      </c>
      <c r="M71" s="129"/>
      <c r="N71" s="128"/>
      <c r="O71" s="129">
        <v>45498.94</v>
      </c>
      <c r="P71" s="129"/>
      <c r="Q71" s="130"/>
      <c r="R71" s="129">
        <v>45498.94</v>
      </c>
      <c r="S71" s="160"/>
      <c r="T71" s="161"/>
      <c r="U71" s="91"/>
    </row>
    <row r="72" spans="1:21" s="153" customFormat="1" ht="13.5" thickBot="1" x14ac:dyDescent="0.25">
      <c r="A72" s="24"/>
      <c r="B72" s="106" t="s">
        <v>52</v>
      </c>
      <c r="C72" s="107"/>
      <c r="D72" s="107"/>
      <c r="E72" s="107"/>
      <c r="F72" s="107"/>
      <c r="G72" s="63">
        <v>5</v>
      </c>
      <c r="H72" s="145">
        <v>3</v>
      </c>
      <c r="I72" s="38" t="s">
        <v>60</v>
      </c>
      <c r="J72" s="39" t="s">
        <v>42</v>
      </c>
      <c r="K72" s="40" t="s">
        <v>44</v>
      </c>
      <c r="L72" s="129">
        <v>1132636.8</v>
      </c>
      <c r="M72" s="129"/>
      <c r="N72" s="128"/>
      <c r="O72" s="129">
        <v>1132636.8</v>
      </c>
      <c r="P72" s="129"/>
      <c r="Q72" s="130"/>
      <c r="R72" s="129">
        <v>1132636.8</v>
      </c>
      <c r="S72" s="41"/>
      <c r="T72" s="172"/>
      <c r="U72" s="33"/>
    </row>
    <row r="73" spans="1:21" s="153" customFormat="1" ht="14.25" customHeight="1" thickBot="1" x14ac:dyDescent="0.25">
      <c r="A73" s="24"/>
      <c r="B73" s="106"/>
      <c r="C73" s="107"/>
      <c r="D73" s="107"/>
      <c r="E73" s="107"/>
      <c r="F73" s="107"/>
      <c r="G73" s="63">
        <v>5</v>
      </c>
      <c r="H73" s="145">
        <v>3</v>
      </c>
      <c r="I73" s="38" t="s">
        <v>60</v>
      </c>
      <c r="J73" s="39" t="s">
        <v>42</v>
      </c>
      <c r="K73" s="40">
        <v>226</v>
      </c>
      <c r="L73" s="129">
        <v>160000</v>
      </c>
      <c r="M73" s="129"/>
      <c r="N73" s="128"/>
      <c r="O73" s="129">
        <v>160000</v>
      </c>
      <c r="P73" s="129"/>
      <c r="Q73" s="130"/>
      <c r="R73" s="129">
        <v>160000</v>
      </c>
      <c r="S73" s="41"/>
      <c r="T73" s="172"/>
      <c r="U73" s="91"/>
    </row>
    <row r="74" spans="1:21" s="153" customFormat="1" ht="14.25" customHeight="1" thickBot="1" x14ac:dyDescent="0.25">
      <c r="A74" s="24"/>
      <c r="B74" s="106"/>
      <c r="C74" s="107"/>
      <c r="D74" s="107"/>
      <c r="E74" s="107"/>
      <c r="F74" s="107"/>
      <c r="G74" s="63">
        <v>5</v>
      </c>
      <c r="H74" s="145">
        <v>3</v>
      </c>
      <c r="I74" s="38" t="s">
        <v>60</v>
      </c>
      <c r="J74" s="39">
        <v>244</v>
      </c>
      <c r="K74" s="40">
        <v>310</v>
      </c>
      <c r="L74" s="129">
        <v>204000</v>
      </c>
      <c r="M74" s="129"/>
      <c r="N74" s="128"/>
      <c r="O74" s="129">
        <v>204000</v>
      </c>
      <c r="P74" s="129"/>
      <c r="Q74" s="130"/>
      <c r="R74" s="129">
        <v>204000</v>
      </c>
      <c r="S74" s="41"/>
      <c r="T74" s="172"/>
      <c r="U74" s="91"/>
    </row>
    <row r="75" spans="1:21" s="153" customFormat="1" ht="14.25" customHeight="1" thickBot="1" x14ac:dyDescent="0.25">
      <c r="A75" s="24"/>
      <c r="B75" s="106"/>
      <c r="C75" s="107"/>
      <c r="D75" s="107"/>
      <c r="E75" s="107"/>
      <c r="F75" s="107"/>
      <c r="G75" s="157" t="s">
        <v>117</v>
      </c>
      <c r="H75" s="145">
        <v>3</v>
      </c>
      <c r="I75" s="38" t="s">
        <v>60</v>
      </c>
      <c r="J75" s="39">
        <v>244</v>
      </c>
      <c r="K75" s="40">
        <v>346</v>
      </c>
      <c r="L75" s="129">
        <v>108000</v>
      </c>
      <c r="M75" s="129"/>
      <c r="N75" s="128"/>
      <c r="O75" s="129">
        <v>108000</v>
      </c>
      <c r="P75" s="129"/>
      <c r="Q75" s="130"/>
      <c r="R75" s="129">
        <v>108000</v>
      </c>
      <c r="S75" s="41"/>
      <c r="T75" s="172"/>
      <c r="U75" s="91"/>
    </row>
    <row r="76" spans="1:21" s="153" customFormat="1" ht="14.25" customHeight="1" thickBot="1" x14ac:dyDescent="0.25">
      <c r="A76" s="24"/>
      <c r="B76" s="106"/>
      <c r="C76" s="107"/>
      <c r="D76" s="107"/>
      <c r="E76" s="107"/>
      <c r="F76" s="107"/>
      <c r="G76" s="63">
        <v>5</v>
      </c>
      <c r="H76" s="145">
        <v>3</v>
      </c>
      <c r="I76" s="38" t="s">
        <v>60</v>
      </c>
      <c r="J76" s="39">
        <v>247</v>
      </c>
      <c r="K76" s="40">
        <v>223</v>
      </c>
      <c r="L76" s="129">
        <v>1129398.1399999999</v>
      </c>
      <c r="M76" s="129"/>
      <c r="N76" s="128"/>
      <c r="O76" s="129">
        <v>1129398.1399999999</v>
      </c>
      <c r="P76" s="129"/>
      <c r="Q76" s="130"/>
      <c r="R76" s="129">
        <v>1129398.1399999999</v>
      </c>
      <c r="S76" s="129"/>
      <c r="T76" s="172"/>
      <c r="U76" s="91"/>
    </row>
    <row r="77" spans="1:21" s="153" customFormat="1" ht="14.25" customHeight="1" thickBot="1" x14ac:dyDescent="0.25">
      <c r="A77" s="24"/>
      <c r="B77" s="106"/>
      <c r="C77" s="107"/>
      <c r="D77" s="107"/>
      <c r="E77" s="107"/>
      <c r="F77" s="107"/>
      <c r="G77" s="63">
        <v>5</v>
      </c>
      <c r="H77" s="145">
        <v>3</v>
      </c>
      <c r="I77" s="38" t="s">
        <v>141</v>
      </c>
      <c r="J77" s="39">
        <v>244</v>
      </c>
      <c r="K77" s="40">
        <v>226</v>
      </c>
      <c r="L77" s="129">
        <v>200000</v>
      </c>
      <c r="M77" s="129"/>
      <c r="N77" s="128"/>
      <c r="O77" s="129">
        <v>200000</v>
      </c>
      <c r="P77" s="129"/>
      <c r="Q77" s="130"/>
      <c r="R77" s="129">
        <v>200000</v>
      </c>
      <c r="S77" s="41"/>
      <c r="T77" s="172"/>
      <c r="U77" s="91"/>
    </row>
    <row r="78" spans="1:21" s="153" customFormat="1" ht="14.25" customHeight="1" thickBot="1" x14ac:dyDescent="0.25">
      <c r="A78" s="24"/>
      <c r="B78" s="106"/>
      <c r="C78" s="107"/>
      <c r="D78" s="107"/>
      <c r="E78" s="107"/>
      <c r="F78" s="107"/>
      <c r="G78" s="63">
        <v>5</v>
      </c>
      <c r="H78" s="145">
        <v>3</v>
      </c>
      <c r="I78" s="38" t="s">
        <v>134</v>
      </c>
      <c r="J78" s="39">
        <v>244</v>
      </c>
      <c r="K78" s="40">
        <v>225</v>
      </c>
      <c r="L78" s="129">
        <v>337000</v>
      </c>
      <c r="M78" s="129"/>
      <c r="N78" s="128"/>
      <c r="O78" s="129">
        <v>187000</v>
      </c>
      <c r="P78" s="129"/>
      <c r="Q78" s="130"/>
      <c r="R78" s="129">
        <v>237000</v>
      </c>
      <c r="S78" s="41"/>
      <c r="T78" s="172"/>
      <c r="U78" s="91"/>
    </row>
    <row r="79" spans="1:21" s="153" customFormat="1" ht="14.25" customHeight="1" thickBot="1" x14ac:dyDescent="0.25">
      <c r="A79" s="24"/>
      <c r="B79" s="106"/>
      <c r="C79" s="107"/>
      <c r="D79" s="107"/>
      <c r="E79" s="107"/>
      <c r="F79" s="107"/>
      <c r="G79" s="63">
        <v>5</v>
      </c>
      <c r="H79" s="145">
        <v>3</v>
      </c>
      <c r="I79" s="38" t="s">
        <v>61</v>
      </c>
      <c r="J79" s="39">
        <v>244</v>
      </c>
      <c r="K79" s="40">
        <v>225</v>
      </c>
      <c r="L79" s="129">
        <v>1262001.44</v>
      </c>
      <c r="M79" s="129"/>
      <c r="N79" s="128"/>
      <c r="O79" s="129">
        <v>1268000</v>
      </c>
      <c r="P79" s="129"/>
      <c r="Q79" s="130"/>
      <c r="R79" s="129">
        <v>1268000</v>
      </c>
      <c r="S79" s="129"/>
      <c r="T79" s="172"/>
      <c r="U79" s="91"/>
    </row>
    <row r="80" spans="1:21" s="183" customFormat="1" ht="14.25" customHeight="1" thickBot="1" x14ac:dyDescent="0.25">
      <c r="A80" s="24"/>
      <c r="B80" s="106"/>
      <c r="C80" s="107"/>
      <c r="D80" s="107"/>
      <c r="E80" s="107"/>
      <c r="F80" s="107"/>
      <c r="G80" s="63">
        <v>5</v>
      </c>
      <c r="H80" s="145">
        <v>3</v>
      </c>
      <c r="I80" s="38" t="s">
        <v>61</v>
      </c>
      <c r="J80" s="39">
        <v>244</v>
      </c>
      <c r="K80" s="40">
        <v>226</v>
      </c>
      <c r="L80" s="129">
        <v>3143857.81</v>
      </c>
      <c r="M80" s="129"/>
      <c r="N80" s="128"/>
      <c r="O80" s="129">
        <v>2068336.92</v>
      </c>
      <c r="P80" s="129"/>
      <c r="Q80" s="130"/>
      <c r="R80" s="129">
        <v>2907478.9</v>
      </c>
      <c r="S80" s="41"/>
      <c r="T80" s="172"/>
      <c r="U80" s="91"/>
    </row>
    <row r="81" spans="1:21" s="153" customFormat="1" ht="14.25" customHeight="1" thickBot="1" x14ac:dyDescent="0.25">
      <c r="A81" s="24"/>
      <c r="B81" s="106"/>
      <c r="C81" s="107"/>
      <c r="D81" s="107"/>
      <c r="E81" s="107"/>
      <c r="F81" s="107"/>
      <c r="G81" s="63">
        <v>5</v>
      </c>
      <c r="H81" s="145">
        <v>3</v>
      </c>
      <c r="I81" s="38" t="s">
        <v>61</v>
      </c>
      <c r="J81" s="152">
        <v>244</v>
      </c>
      <c r="K81" s="40">
        <v>310</v>
      </c>
      <c r="L81" s="129">
        <v>132000</v>
      </c>
      <c r="M81" s="129"/>
      <c r="N81" s="128"/>
      <c r="O81" s="129">
        <v>132000</v>
      </c>
      <c r="P81" s="129"/>
      <c r="Q81" s="130"/>
      <c r="R81" s="129">
        <v>132000</v>
      </c>
      <c r="S81" s="41"/>
      <c r="T81" s="172"/>
      <c r="U81" s="91"/>
    </row>
    <row r="82" spans="1:21" s="153" customFormat="1" ht="14.25" customHeight="1" thickBot="1" x14ac:dyDescent="0.25">
      <c r="A82" s="24"/>
      <c r="B82" s="106"/>
      <c r="C82" s="107"/>
      <c r="D82" s="107"/>
      <c r="E82" s="107"/>
      <c r="F82" s="107"/>
      <c r="G82" s="63">
        <v>5</v>
      </c>
      <c r="H82" s="145">
        <v>3</v>
      </c>
      <c r="I82" s="38" t="s">
        <v>61</v>
      </c>
      <c r="J82" s="152">
        <v>244</v>
      </c>
      <c r="K82" s="40">
        <v>344</v>
      </c>
      <c r="L82" s="129">
        <v>20000</v>
      </c>
      <c r="M82" s="129"/>
      <c r="N82" s="128"/>
      <c r="O82" s="129">
        <v>20000</v>
      </c>
      <c r="P82" s="129"/>
      <c r="Q82" s="130"/>
      <c r="R82" s="129">
        <v>20000</v>
      </c>
      <c r="S82" s="41"/>
      <c r="T82" s="172"/>
      <c r="U82" s="91"/>
    </row>
    <row r="83" spans="1:21" s="153" customFormat="1" ht="14.25" customHeight="1" thickBot="1" x14ac:dyDescent="0.25">
      <c r="A83" s="24"/>
      <c r="B83" s="106"/>
      <c r="C83" s="107"/>
      <c r="D83" s="107"/>
      <c r="E83" s="107"/>
      <c r="F83" s="107"/>
      <c r="G83" s="63">
        <v>5</v>
      </c>
      <c r="H83" s="145">
        <v>3</v>
      </c>
      <c r="I83" s="38" t="s">
        <v>61</v>
      </c>
      <c r="J83" s="152">
        <v>244</v>
      </c>
      <c r="K83" s="40">
        <v>346</v>
      </c>
      <c r="L83" s="129">
        <v>162000</v>
      </c>
      <c r="M83" s="129"/>
      <c r="N83" s="128"/>
      <c r="O83" s="129">
        <v>162000</v>
      </c>
      <c r="P83" s="129"/>
      <c r="Q83" s="130"/>
      <c r="R83" s="129">
        <v>162000</v>
      </c>
      <c r="S83" s="41"/>
      <c r="T83" s="172"/>
      <c r="U83" s="91"/>
    </row>
    <row r="84" spans="1:21" s="183" customFormat="1" ht="14.25" customHeight="1" thickBot="1" x14ac:dyDescent="0.25">
      <c r="A84" s="24"/>
      <c r="B84" s="106"/>
      <c r="C84" s="107"/>
      <c r="D84" s="107"/>
      <c r="E84" s="107"/>
      <c r="F84" s="107"/>
      <c r="G84" s="63">
        <v>5</v>
      </c>
      <c r="H84" s="145">
        <v>3</v>
      </c>
      <c r="I84" s="38" t="s">
        <v>158</v>
      </c>
      <c r="J84" s="152">
        <v>243</v>
      </c>
      <c r="K84" s="40">
        <v>225</v>
      </c>
      <c r="L84" s="129">
        <v>1244853.23</v>
      </c>
      <c r="M84" s="129"/>
      <c r="N84" s="128"/>
      <c r="O84" s="129">
        <v>0</v>
      </c>
      <c r="P84" s="129"/>
      <c r="Q84" s="130"/>
      <c r="R84" s="129">
        <v>0</v>
      </c>
      <c r="S84" s="41"/>
      <c r="T84" s="172"/>
      <c r="U84" s="91"/>
    </row>
    <row r="85" spans="1:21" s="153" customFormat="1" ht="14.25" customHeight="1" thickBot="1" x14ac:dyDescent="0.25">
      <c r="A85" s="24"/>
      <c r="B85" s="106"/>
      <c r="C85" s="107"/>
      <c r="D85" s="107"/>
      <c r="E85" s="107"/>
      <c r="F85" s="107"/>
      <c r="G85" s="116" t="s">
        <v>117</v>
      </c>
      <c r="H85" s="134" t="s">
        <v>116</v>
      </c>
      <c r="I85" s="132" t="s">
        <v>156</v>
      </c>
      <c r="J85" s="131">
        <v>244</v>
      </c>
      <c r="K85" s="132">
        <v>225</v>
      </c>
      <c r="L85" s="133">
        <v>6604693</v>
      </c>
      <c r="M85" s="133"/>
      <c r="N85" s="128"/>
      <c r="O85" s="133">
        <v>7440468</v>
      </c>
      <c r="P85" s="130"/>
      <c r="Q85" s="130"/>
      <c r="R85" s="133">
        <v>0</v>
      </c>
      <c r="S85" s="41"/>
      <c r="T85" s="172"/>
      <c r="U85" s="91"/>
    </row>
    <row r="86" spans="1:21" s="153" customFormat="1" ht="14.25" customHeight="1" thickBot="1" x14ac:dyDescent="0.25">
      <c r="A86" s="24"/>
      <c r="B86" s="106"/>
      <c r="C86" s="107"/>
      <c r="D86" s="107"/>
      <c r="E86" s="107"/>
      <c r="F86" s="107"/>
      <c r="G86" s="63">
        <v>8</v>
      </c>
      <c r="H86" s="145">
        <v>1</v>
      </c>
      <c r="I86" s="38" t="s">
        <v>155</v>
      </c>
      <c r="J86" s="152">
        <v>244</v>
      </c>
      <c r="K86" s="40">
        <v>343</v>
      </c>
      <c r="L86" s="129">
        <v>252000</v>
      </c>
      <c r="M86" s="129"/>
      <c r="N86" s="128"/>
      <c r="O86" s="129">
        <v>252000</v>
      </c>
      <c r="P86" s="129"/>
      <c r="Q86" s="130"/>
      <c r="R86" s="129">
        <v>252000</v>
      </c>
      <c r="S86" s="41"/>
      <c r="T86" s="172"/>
      <c r="U86" s="91"/>
    </row>
    <row r="87" spans="1:21" s="153" customFormat="1" ht="14.25" customHeight="1" thickBot="1" x14ac:dyDescent="0.25">
      <c r="A87" s="24"/>
      <c r="B87" s="106"/>
      <c r="C87" s="107"/>
      <c r="D87" s="107"/>
      <c r="E87" s="107"/>
      <c r="F87" s="107"/>
      <c r="G87" s="63">
        <v>8</v>
      </c>
      <c r="H87" s="145">
        <v>1</v>
      </c>
      <c r="I87" s="38" t="s">
        <v>155</v>
      </c>
      <c r="J87" s="152">
        <v>247</v>
      </c>
      <c r="K87" s="40">
        <v>223</v>
      </c>
      <c r="L87" s="129">
        <v>249519.2</v>
      </c>
      <c r="M87" s="129"/>
      <c r="N87" s="128"/>
      <c r="O87" s="129">
        <v>240609.6</v>
      </c>
      <c r="P87" s="129"/>
      <c r="Q87" s="130"/>
      <c r="R87" s="129">
        <v>240609.6</v>
      </c>
      <c r="S87" s="41"/>
      <c r="T87" s="172"/>
      <c r="U87" s="91"/>
    </row>
    <row r="88" spans="1:21" s="153" customFormat="1" ht="14.25" customHeight="1" x14ac:dyDescent="0.2">
      <c r="A88" s="24"/>
      <c r="B88" s="106"/>
      <c r="C88" s="107"/>
      <c r="D88" s="107"/>
      <c r="E88" s="107"/>
      <c r="F88" s="107"/>
      <c r="G88" s="159">
        <v>8</v>
      </c>
      <c r="H88" s="145">
        <v>1</v>
      </c>
      <c r="I88" s="38" t="s">
        <v>155</v>
      </c>
      <c r="J88" s="152">
        <v>244</v>
      </c>
      <c r="K88" s="40">
        <v>225</v>
      </c>
      <c r="L88" s="129">
        <v>27720</v>
      </c>
      <c r="M88" s="129"/>
      <c r="N88" s="128"/>
      <c r="O88" s="129">
        <v>27720</v>
      </c>
      <c r="P88" s="129"/>
      <c r="Q88" s="130"/>
      <c r="R88" s="129">
        <v>27720</v>
      </c>
      <c r="S88" s="41"/>
      <c r="T88" s="172"/>
      <c r="U88" s="91"/>
    </row>
    <row r="89" spans="1:21" s="153" customFormat="1" ht="14.25" customHeight="1" thickBot="1" x14ac:dyDescent="0.25">
      <c r="A89" s="24"/>
      <c r="B89" s="106"/>
      <c r="C89" s="107"/>
      <c r="D89" s="107"/>
      <c r="E89" s="107"/>
      <c r="F89" s="107"/>
      <c r="G89" s="158">
        <v>11</v>
      </c>
      <c r="H89" s="145">
        <v>5</v>
      </c>
      <c r="I89" s="38" t="s">
        <v>143</v>
      </c>
      <c r="J89" s="152">
        <v>244</v>
      </c>
      <c r="K89" s="40">
        <v>310</v>
      </c>
      <c r="L89" s="129">
        <v>50000</v>
      </c>
      <c r="M89" s="129"/>
      <c r="N89" s="184"/>
      <c r="O89" s="129">
        <v>50000</v>
      </c>
      <c r="P89" s="129"/>
      <c r="Q89" s="130"/>
      <c r="R89" s="129">
        <v>50000</v>
      </c>
      <c r="S89" s="41"/>
      <c r="T89" s="172"/>
      <c r="U89" s="91"/>
    </row>
    <row r="90" spans="1:21" s="153" customFormat="1" ht="14.25" customHeight="1" thickBot="1" x14ac:dyDescent="0.25">
      <c r="A90" s="24"/>
      <c r="B90" s="34">
        <v>11</v>
      </c>
      <c r="C90" s="35">
        <v>371010011</v>
      </c>
      <c r="D90" s="34" t="s">
        <v>31</v>
      </c>
      <c r="E90" s="36">
        <v>4</v>
      </c>
      <c r="F90" s="37"/>
      <c r="G90" s="201" t="s">
        <v>66</v>
      </c>
      <c r="H90" s="202"/>
      <c r="I90" s="202"/>
      <c r="J90" s="202"/>
      <c r="K90" s="202"/>
      <c r="L90" s="119">
        <f>SUM(L35:L89)</f>
        <v>148802560.10999998</v>
      </c>
      <c r="M90" s="120"/>
      <c r="N90" s="120"/>
      <c r="O90" s="120">
        <f>SUM(O35:O89)</f>
        <v>55696316.950000003</v>
      </c>
      <c r="P90" s="120"/>
      <c r="Q90" s="120"/>
      <c r="R90" s="154">
        <f>SUM(R35:R89)</f>
        <v>49008564.93</v>
      </c>
      <c r="S90" s="118"/>
      <c r="T90" s="119"/>
      <c r="U90" s="91"/>
    </row>
    <row r="91" spans="1:21" s="153" customFormat="1" ht="14.25" customHeight="1" x14ac:dyDescent="0.25">
      <c r="A91" s="24"/>
      <c r="B91" s="34">
        <v>11</v>
      </c>
      <c r="C91" s="35">
        <v>371010011</v>
      </c>
      <c r="D91" s="34" t="s">
        <v>31</v>
      </c>
      <c r="E91" s="36">
        <v>4</v>
      </c>
      <c r="F91" s="37"/>
      <c r="G91" s="123"/>
      <c r="H91" s="123"/>
      <c r="I91" s="123"/>
      <c r="J91" s="123"/>
      <c r="K91" s="123"/>
      <c r="L91" s="155"/>
      <c r="M91" s="123"/>
      <c r="N91" s="123"/>
      <c r="O91" s="155"/>
      <c r="P91" s="123"/>
      <c r="Q91" s="123"/>
      <c r="S91" s="141"/>
      <c r="T91" s="174"/>
      <c r="U91" s="91"/>
    </row>
    <row r="92" spans="1:21" x14ac:dyDescent="0.25">
      <c r="L92" s="182"/>
      <c r="M92" s="175"/>
      <c r="N92" s="175"/>
      <c r="O92" s="175"/>
      <c r="Q92" s="175"/>
      <c r="R92" s="175"/>
    </row>
    <row r="93" spans="1:21" x14ac:dyDescent="0.25">
      <c r="O93" s="175"/>
      <c r="R93" s="175"/>
    </row>
    <row r="94" spans="1:21" x14ac:dyDescent="0.25">
      <c r="R94" s="175"/>
    </row>
    <row r="106" ht="14.25" customHeight="1" x14ac:dyDescent="0.25"/>
  </sheetData>
  <mergeCells count="29">
    <mergeCell ref="G90:K90"/>
    <mergeCell ref="S20:T20"/>
    <mergeCell ref="A21:Q21"/>
    <mergeCell ref="S21:T21"/>
    <mergeCell ref="S22:T22"/>
    <mergeCell ref="I23:O23"/>
    <mergeCell ref="S23:T23"/>
    <mergeCell ref="A20:Q20"/>
    <mergeCell ref="S24:T24"/>
    <mergeCell ref="I25:O25"/>
    <mergeCell ref="S25:T25"/>
    <mergeCell ref="I26:O26"/>
    <mergeCell ref="S26:T26"/>
    <mergeCell ref="I24:O24"/>
    <mergeCell ref="A29:U29"/>
    <mergeCell ref="F31:F32"/>
    <mergeCell ref="A19:Q19"/>
    <mergeCell ref="G31:J32"/>
    <mergeCell ref="L31:T31"/>
    <mergeCell ref="P7:T7"/>
    <mergeCell ref="Q8:T8"/>
    <mergeCell ref="P9:T9"/>
    <mergeCell ref="P10:T10"/>
    <mergeCell ref="P11:T11"/>
    <mergeCell ref="S27:T27"/>
    <mergeCell ref="O32:Q32"/>
    <mergeCell ref="R32:T32"/>
    <mergeCell ref="L32:N32"/>
    <mergeCell ref="K31:K32"/>
  </mergeCells>
  <pageMargins left="0.70866141732283472" right="0.31496062992125984" top="0.55118110236220474" bottom="0.35433070866141736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3"/>
  <sheetViews>
    <sheetView topLeftCell="A52" workbookViewId="0">
      <selection activeCell="M31" sqref="M31"/>
    </sheetView>
  </sheetViews>
  <sheetFormatPr defaultRowHeight="15" x14ac:dyDescent="0.25"/>
  <cols>
    <col min="1" max="1" width="20" style="123" customWidth="1"/>
    <col min="2" max="3" width="4.7109375" style="123" customWidth="1"/>
    <col min="4" max="4" width="12.28515625" style="123" customWidth="1"/>
    <col min="5" max="6" width="7.140625" style="123" customWidth="1"/>
    <col min="7" max="7" width="14" style="123" customWidth="1"/>
    <col min="8" max="9" width="10" style="123" bestFit="1" customWidth="1"/>
    <col min="10" max="10" width="14.42578125" style="123" customWidth="1"/>
    <col min="11" max="12" width="10" style="123" bestFit="1" customWidth="1"/>
    <col min="13" max="13" width="11.28515625" style="123" customWidth="1"/>
    <col min="14" max="14" width="9.28515625" style="123" customWidth="1"/>
    <col min="15" max="15" width="8.5703125" style="123" customWidth="1"/>
    <col min="16" max="16" width="1.85546875" style="123" customWidth="1"/>
    <col min="17" max="18" width="9.140625" style="123" hidden="1" customWidth="1"/>
    <col min="19" max="19" width="0.42578125" style="123" customWidth="1"/>
    <col min="20" max="21" width="9.140625" style="123" hidden="1" customWidth="1"/>
    <col min="22" max="22" width="9.140625" style="123"/>
    <col min="23" max="23" width="9.140625" style="123" hidden="1" customWidth="1"/>
    <col min="24" max="16384" width="9.140625" style="123"/>
  </cols>
  <sheetData>
    <row r="1" spans="1:30" s="153" customFormat="1" ht="12.75" customHeight="1" x14ac:dyDescent="0.2">
      <c r="A1" s="212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30" s="153" customFormat="1" ht="36.75" customHeight="1" x14ac:dyDescent="0.2">
      <c r="A2" s="64" t="s">
        <v>67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</row>
    <row r="3" spans="1:30" s="153" customFormat="1" ht="12.75" customHeight="1" x14ac:dyDescent="0.2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30" s="153" customFormat="1" ht="29.25" customHeight="1" thickBot="1" x14ac:dyDescent="0.25">
      <c r="A4" s="7"/>
      <c r="B4" s="7"/>
      <c r="C4" s="13"/>
      <c r="D4" s="13"/>
      <c r="E4" s="13"/>
      <c r="F4" s="125"/>
      <c r="G4" s="125"/>
      <c r="H4" s="5"/>
      <c r="I4" s="7"/>
      <c r="J4" s="125"/>
      <c r="K4" s="125"/>
      <c r="L4" s="125"/>
      <c r="M4" s="125"/>
      <c r="N4" s="125"/>
      <c r="O4" s="125"/>
      <c r="P4" s="125"/>
    </row>
    <row r="5" spans="1:30" s="153" customFormat="1" ht="15" customHeight="1" thickBot="1" x14ac:dyDescent="0.25">
      <c r="A5" s="213" t="s">
        <v>68</v>
      </c>
      <c r="B5" s="187" t="s">
        <v>20</v>
      </c>
      <c r="C5" s="187"/>
      <c r="D5" s="187"/>
      <c r="E5" s="187"/>
      <c r="F5" s="218" t="s">
        <v>21</v>
      </c>
      <c r="G5" s="189" t="s">
        <v>22</v>
      </c>
      <c r="H5" s="189"/>
      <c r="I5" s="189"/>
      <c r="J5" s="189"/>
      <c r="K5" s="189"/>
      <c r="L5" s="189"/>
      <c r="M5" s="189"/>
      <c r="N5" s="189"/>
      <c r="O5" s="189"/>
      <c r="P5" s="7"/>
    </row>
    <row r="6" spans="1:30" s="153" customFormat="1" ht="24" customHeight="1" thickBot="1" x14ac:dyDescent="0.25">
      <c r="A6" s="213"/>
      <c r="B6" s="187"/>
      <c r="C6" s="187"/>
      <c r="D6" s="187"/>
      <c r="E6" s="187"/>
      <c r="F6" s="219"/>
      <c r="G6" s="197" t="s">
        <v>149</v>
      </c>
      <c r="H6" s="197"/>
      <c r="I6" s="198"/>
      <c r="J6" s="188" t="s">
        <v>147</v>
      </c>
      <c r="K6" s="188"/>
      <c r="L6" s="196"/>
      <c r="M6" s="188" t="s">
        <v>148</v>
      </c>
      <c r="N6" s="188"/>
      <c r="O6" s="188"/>
      <c r="P6" s="7"/>
    </row>
    <row r="7" spans="1:30" s="153" customFormat="1" ht="45.75" customHeight="1" thickBot="1" x14ac:dyDescent="0.25">
      <c r="A7" s="213"/>
      <c r="B7" s="144" t="s">
        <v>24</v>
      </c>
      <c r="C7" s="146" t="s">
        <v>25</v>
      </c>
      <c r="D7" s="18" t="s">
        <v>26</v>
      </c>
      <c r="E7" s="143" t="s">
        <v>27</v>
      </c>
      <c r="F7" s="121" t="s">
        <v>23</v>
      </c>
      <c r="G7" s="144" t="s">
        <v>28</v>
      </c>
      <c r="H7" s="144" t="s">
        <v>29</v>
      </c>
      <c r="I7" s="144" t="s">
        <v>30</v>
      </c>
      <c r="J7" s="144" t="s">
        <v>28</v>
      </c>
      <c r="K7" s="144" t="s">
        <v>29</v>
      </c>
      <c r="L7" s="144" t="s">
        <v>30</v>
      </c>
      <c r="M7" s="144" t="s">
        <v>28</v>
      </c>
      <c r="N7" s="144" t="s">
        <v>29</v>
      </c>
      <c r="O7" s="144" t="s">
        <v>30</v>
      </c>
      <c r="P7" s="125"/>
    </row>
    <row r="8" spans="1:30" s="153" customFormat="1" ht="12.75" customHeight="1" thickBot="1" x14ac:dyDescent="0.25">
      <c r="A8" s="146">
        <v>1</v>
      </c>
      <c r="B8" s="146">
        <v>3</v>
      </c>
      <c r="C8" s="146">
        <v>4</v>
      </c>
      <c r="D8" s="146">
        <v>5</v>
      </c>
      <c r="E8" s="143">
        <v>6</v>
      </c>
      <c r="F8" s="22">
        <v>7</v>
      </c>
      <c r="G8" s="22">
        <v>15</v>
      </c>
      <c r="H8" s="143">
        <v>16</v>
      </c>
      <c r="I8" s="143">
        <v>17</v>
      </c>
      <c r="J8" s="146">
        <v>18</v>
      </c>
      <c r="K8" s="143">
        <v>19</v>
      </c>
      <c r="L8" s="143">
        <v>20</v>
      </c>
      <c r="M8" s="143">
        <v>21</v>
      </c>
      <c r="N8" s="143">
        <v>22</v>
      </c>
      <c r="O8" s="146">
        <v>23</v>
      </c>
      <c r="P8" s="23"/>
    </row>
    <row r="9" spans="1:30" s="153" customFormat="1" ht="21.75" customHeight="1" x14ac:dyDescent="0.2">
      <c r="A9" s="60" t="s">
        <v>70</v>
      </c>
      <c r="B9" s="61">
        <v>1</v>
      </c>
      <c r="C9" s="57">
        <v>2</v>
      </c>
      <c r="D9" s="28" t="s">
        <v>32</v>
      </c>
      <c r="E9" s="29" t="s">
        <v>33</v>
      </c>
      <c r="F9" s="30" t="s">
        <v>34</v>
      </c>
      <c r="G9" s="127">
        <v>761398</v>
      </c>
      <c r="H9" s="31"/>
      <c r="I9" s="30"/>
      <c r="J9" s="127">
        <v>761398</v>
      </c>
      <c r="K9" s="31"/>
      <c r="L9" s="30"/>
      <c r="M9" s="31">
        <v>761398</v>
      </c>
      <c r="N9" s="31"/>
      <c r="O9" s="32"/>
      <c r="P9" s="33"/>
    </row>
    <row r="10" spans="1:30" s="153" customFormat="1" ht="63.75" customHeight="1" x14ac:dyDescent="0.2">
      <c r="A10" s="62" t="s">
        <v>71</v>
      </c>
      <c r="B10" s="63">
        <v>1</v>
      </c>
      <c r="C10" s="140">
        <v>2</v>
      </c>
      <c r="D10" s="38" t="s">
        <v>32</v>
      </c>
      <c r="E10" s="39" t="s">
        <v>35</v>
      </c>
      <c r="F10" s="40" t="s">
        <v>36</v>
      </c>
      <c r="G10" s="129">
        <v>229942.2</v>
      </c>
      <c r="H10" s="41"/>
      <c r="I10" s="41"/>
      <c r="J10" s="129">
        <v>229942.2</v>
      </c>
      <c r="K10" s="41"/>
      <c r="L10" s="41"/>
      <c r="M10" s="41">
        <v>229942.2</v>
      </c>
      <c r="N10" s="41"/>
      <c r="O10" s="42"/>
      <c r="P10" s="33"/>
    </row>
    <row r="11" spans="1:30" s="153" customFormat="1" ht="21.75" customHeight="1" x14ac:dyDescent="0.2">
      <c r="A11" s="62" t="s">
        <v>70</v>
      </c>
      <c r="B11" s="63">
        <v>1</v>
      </c>
      <c r="C11" s="140">
        <v>4</v>
      </c>
      <c r="D11" s="38" t="s">
        <v>37</v>
      </c>
      <c r="E11" s="39" t="s">
        <v>33</v>
      </c>
      <c r="F11" s="40" t="s">
        <v>34</v>
      </c>
      <c r="G11" s="129">
        <v>4355897.25</v>
      </c>
      <c r="H11" s="41"/>
      <c r="I11" s="41"/>
      <c r="J11" s="129">
        <v>4355897.25</v>
      </c>
      <c r="K11" s="41"/>
      <c r="L11" s="41"/>
      <c r="M11" s="41">
        <v>4355897.25</v>
      </c>
      <c r="N11" s="41"/>
      <c r="O11" s="42"/>
      <c r="P11" s="33"/>
    </row>
    <row r="12" spans="1:30" s="153" customFormat="1" ht="70.5" customHeight="1" x14ac:dyDescent="0.2">
      <c r="A12" s="62" t="s">
        <v>71</v>
      </c>
      <c r="B12" s="63">
        <v>1</v>
      </c>
      <c r="C12" s="140">
        <v>4</v>
      </c>
      <c r="D12" s="38" t="s">
        <v>37</v>
      </c>
      <c r="E12" s="39" t="s">
        <v>35</v>
      </c>
      <c r="F12" s="40" t="s">
        <v>36</v>
      </c>
      <c r="G12" s="129">
        <v>1315481</v>
      </c>
      <c r="H12" s="41"/>
      <c r="I12" s="41"/>
      <c r="J12" s="129">
        <v>1315481</v>
      </c>
      <c r="K12" s="41"/>
      <c r="L12" s="41"/>
      <c r="M12" s="129">
        <v>1315481</v>
      </c>
      <c r="N12" s="41"/>
      <c r="O12" s="42"/>
      <c r="P12" s="33"/>
    </row>
    <row r="13" spans="1:30" s="153" customFormat="1" ht="36" customHeight="1" x14ac:dyDescent="0.2">
      <c r="A13" s="62" t="s">
        <v>145</v>
      </c>
      <c r="B13" s="63">
        <v>1</v>
      </c>
      <c r="C13" s="140">
        <v>4</v>
      </c>
      <c r="D13" s="38" t="s">
        <v>37</v>
      </c>
      <c r="E13" s="39">
        <v>122</v>
      </c>
      <c r="F13" s="40">
        <v>212</v>
      </c>
      <c r="G13" s="129">
        <v>53200</v>
      </c>
      <c r="H13" s="41"/>
      <c r="I13" s="41"/>
      <c r="J13" s="129">
        <v>53200</v>
      </c>
      <c r="K13" s="41"/>
      <c r="L13" s="41"/>
      <c r="M13" s="41">
        <v>53200</v>
      </c>
      <c r="N13" s="41"/>
      <c r="O13" s="42"/>
      <c r="P13" s="33"/>
    </row>
    <row r="14" spans="1:30" s="153" customFormat="1" ht="24" customHeight="1" x14ac:dyDescent="0.2">
      <c r="A14" s="62" t="s">
        <v>73</v>
      </c>
      <c r="B14" s="63">
        <v>1</v>
      </c>
      <c r="C14" s="140">
        <v>4</v>
      </c>
      <c r="D14" s="38" t="s">
        <v>37</v>
      </c>
      <c r="E14" s="39">
        <v>122</v>
      </c>
      <c r="F14" s="40">
        <v>226</v>
      </c>
      <c r="G14" s="129">
        <v>22800</v>
      </c>
      <c r="H14" s="41"/>
      <c r="I14" s="41"/>
      <c r="J14" s="129">
        <v>22800</v>
      </c>
      <c r="K14" s="41"/>
      <c r="L14" s="41"/>
      <c r="M14" s="41">
        <v>22800</v>
      </c>
      <c r="N14" s="41"/>
      <c r="O14" s="42"/>
      <c r="P14" s="33"/>
    </row>
    <row r="15" spans="1:30" s="153" customFormat="1" ht="59.25" customHeight="1" x14ac:dyDescent="0.2">
      <c r="A15" s="62" t="s">
        <v>72</v>
      </c>
      <c r="B15" s="63">
        <v>1</v>
      </c>
      <c r="C15" s="140">
        <v>4</v>
      </c>
      <c r="D15" s="38" t="s">
        <v>37</v>
      </c>
      <c r="E15" s="39" t="s">
        <v>39</v>
      </c>
      <c r="F15" s="40" t="s">
        <v>40</v>
      </c>
      <c r="G15" s="129">
        <v>162888</v>
      </c>
      <c r="H15" s="41"/>
      <c r="I15" s="40"/>
      <c r="J15" s="129">
        <v>162888</v>
      </c>
      <c r="K15" s="41"/>
      <c r="L15" s="40"/>
      <c r="M15" s="41">
        <v>162888</v>
      </c>
      <c r="N15" s="41"/>
      <c r="O15" s="42"/>
      <c r="P15" s="33"/>
    </row>
    <row r="16" spans="1:30" s="153" customFormat="1" ht="32.25" customHeight="1" x14ac:dyDescent="0.2">
      <c r="A16" s="62" t="s">
        <v>72</v>
      </c>
      <c r="B16" s="63">
        <v>1</v>
      </c>
      <c r="C16" s="140">
        <v>4</v>
      </c>
      <c r="D16" s="38" t="s">
        <v>37</v>
      </c>
      <c r="E16" s="39" t="s">
        <v>39</v>
      </c>
      <c r="F16" s="40">
        <v>225</v>
      </c>
      <c r="G16" s="129">
        <v>62619.4</v>
      </c>
      <c r="H16" s="41"/>
      <c r="I16" s="40"/>
      <c r="J16" s="129">
        <v>62619.4</v>
      </c>
      <c r="K16" s="41"/>
      <c r="L16" s="40"/>
      <c r="M16" s="41">
        <v>62619.4</v>
      </c>
      <c r="N16" s="41"/>
      <c r="O16" s="42"/>
      <c r="P16" s="33"/>
    </row>
    <row r="17" spans="1:16" s="153" customFormat="1" ht="32.25" customHeight="1" x14ac:dyDescent="0.2">
      <c r="A17" s="62" t="s">
        <v>72</v>
      </c>
      <c r="B17" s="63">
        <v>1</v>
      </c>
      <c r="C17" s="140">
        <v>4</v>
      </c>
      <c r="D17" s="38" t="s">
        <v>37</v>
      </c>
      <c r="E17" s="39" t="s">
        <v>39</v>
      </c>
      <c r="F17" s="40" t="s">
        <v>38</v>
      </c>
      <c r="G17" s="129">
        <v>177192</v>
      </c>
      <c r="H17" s="41"/>
      <c r="I17" s="40"/>
      <c r="J17" s="129">
        <v>177192</v>
      </c>
      <c r="K17" s="41"/>
      <c r="L17" s="40"/>
      <c r="M17" s="129">
        <v>177192</v>
      </c>
      <c r="N17" s="41"/>
      <c r="O17" s="42"/>
      <c r="P17" s="33"/>
    </row>
    <row r="18" spans="1:16" s="153" customFormat="1" ht="62.25" customHeight="1" x14ac:dyDescent="0.2">
      <c r="A18" s="62" t="s">
        <v>150</v>
      </c>
      <c r="B18" s="63">
        <v>1</v>
      </c>
      <c r="C18" s="140">
        <v>4</v>
      </c>
      <c r="D18" s="38" t="s">
        <v>37</v>
      </c>
      <c r="E18" s="39">
        <v>242</v>
      </c>
      <c r="F18" s="40">
        <v>346</v>
      </c>
      <c r="G18" s="129">
        <v>80000</v>
      </c>
      <c r="H18" s="41"/>
      <c r="I18" s="40"/>
      <c r="J18" s="129">
        <v>80000</v>
      </c>
      <c r="K18" s="41"/>
      <c r="L18" s="40"/>
      <c r="M18" s="41">
        <v>80000</v>
      </c>
      <c r="N18" s="41"/>
      <c r="O18" s="42"/>
      <c r="P18" s="33"/>
    </row>
    <row r="19" spans="1:16" s="153" customFormat="1" ht="21.75" customHeight="1" x14ac:dyDescent="0.2">
      <c r="A19" s="62" t="s">
        <v>73</v>
      </c>
      <c r="B19" s="63">
        <v>1</v>
      </c>
      <c r="C19" s="140">
        <v>4</v>
      </c>
      <c r="D19" s="38" t="s">
        <v>37</v>
      </c>
      <c r="E19" s="39" t="s">
        <v>42</v>
      </c>
      <c r="F19" s="40" t="s">
        <v>43</v>
      </c>
      <c r="G19" s="129">
        <v>33521.22</v>
      </c>
      <c r="H19" s="41"/>
      <c r="I19" s="41"/>
      <c r="J19" s="129">
        <v>33521.22</v>
      </c>
      <c r="K19" s="41"/>
      <c r="L19" s="41"/>
      <c r="M19" s="129">
        <v>33521.22</v>
      </c>
      <c r="N19" s="41"/>
      <c r="O19" s="42"/>
      <c r="P19" s="33"/>
    </row>
    <row r="20" spans="1:16" s="153" customFormat="1" ht="21" customHeight="1" x14ac:dyDescent="0.2">
      <c r="A20" s="62" t="s">
        <v>73</v>
      </c>
      <c r="B20" s="63">
        <v>1</v>
      </c>
      <c r="C20" s="140">
        <v>4</v>
      </c>
      <c r="D20" s="38" t="s">
        <v>37</v>
      </c>
      <c r="E20" s="39" t="s">
        <v>42</v>
      </c>
      <c r="F20" s="40" t="s">
        <v>44</v>
      </c>
      <c r="G20" s="129">
        <v>690000</v>
      </c>
      <c r="H20" s="41"/>
      <c r="I20" s="40"/>
      <c r="J20" s="129">
        <v>145000</v>
      </c>
      <c r="K20" s="41"/>
      <c r="L20" s="40"/>
      <c r="M20" s="41">
        <v>145000</v>
      </c>
      <c r="N20" s="41"/>
      <c r="O20" s="42"/>
      <c r="P20" s="33"/>
    </row>
    <row r="21" spans="1:16" s="153" customFormat="1" ht="21.75" customHeight="1" x14ac:dyDescent="0.2">
      <c r="A21" s="62" t="s">
        <v>73</v>
      </c>
      <c r="B21" s="63">
        <v>1</v>
      </c>
      <c r="C21" s="140">
        <v>4</v>
      </c>
      <c r="D21" s="38" t="s">
        <v>37</v>
      </c>
      <c r="E21" s="39" t="s">
        <v>42</v>
      </c>
      <c r="F21" s="40" t="s">
        <v>38</v>
      </c>
      <c r="G21" s="129">
        <v>89958.66</v>
      </c>
      <c r="H21" s="41"/>
      <c r="I21" s="40"/>
      <c r="J21" s="129">
        <v>89958.66</v>
      </c>
      <c r="K21" s="41"/>
      <c r="L21" s="40"/>
      <c r="M21" s="129">
        <v>89958.66</v>
      </c>
      <c r="N21" s="41"/>
      <c r="O21" s="42"/>
      <c r="P21" s="33"/>
    </row>
    <row r="22" spans="1:16" s="153" customFormat="1" ht="21.75" customHeight="1" x14ac:dyDescent="0.2">
      <c r="A22" s="62" t="s">
        <v>151</v>
      </c>
      <c r="B22" s="63">
        <v>1</v>
      </c>
      <c r="C22" s="140">
        <v>4</v>
      </c>
      <c r="D22" s="38" t="s">
        <v>37</v>
      </c>
      <c r="E22" s="39">
        <v>244</v>
      </c>
      <c r="F22" s="40">
        <v>227</v>
      </c>
      <c r="G22" s="129">
        <v>10000</v>
      </c>
      <c r="H22" s="41"/>
      <c r="I22" s="40"/>
      <c r="J22" s="129">
        <v>10000</v>
      </c>
      <c r="K22" s="41"/>
      <c r="L22" s="40"/>
      <c r="M22" s="41">
        <v>10000</v>
      </c>
      <c r="N22" s="41"/>
      <c r="O22" s="42"/>
      <c r="P22" s="33"/>
    </row>
    <row r="23" spans="1:16" s="153" customFormat="1" ht="21.75" customHeight="1" x14ac:dyDescent="0.2">
      <c r="A23" s="62" t="s">
        <v>152</v>
      </c>
      <c r="B23" s="63">
        <v>1</v>
      </c>
      <c r="C23" s="140">
        <v>4</v>
      </c>
      <c r="D23" s="38" t="s">
        <v>37</v>
      </c>
      <c r="E23" s="39">
        <v>244</v>
      </c>
      <c r="F23" s="40">
        <v>310</v>
      </c>
      <c r="G23" s="129">
        <v>60000</v>
      </c>
      <c r="H23" s="41"/>
      <c r="I23" s="40"/>
      <c r="J23" s="129">
        <v>60000</v>
      </c>
      <c r="K23" s="41"/>
      <c r="L23" s="40"/>
      <c r="M23" s="41">
        <v>60000</v>
      </c>
      <c r="N23" s="41"/>
      <c r="O23" s="42"/>
      <c r="P23" s="33"/>
    </row>
    <row r="24" spans="1:16" s="153" customFormat="1" ht="33" customHeight="1" x14ac:dyDescent="0.2">
      <c r="A24" s="62" t="s">
        <v>153</v>
      </c>
      <c r="B24" s="63">
        <v>1</v>
      </c>
      <c r="C24" s="140">
        <v>4</v>
      </c>
      <c r="D24" s="38" t="s">
        <v>37</v>
      </c>
      <c r="E24" s="39">
        <v>244</v>
      </c>
      <c r="F24" s="40">
        <v>343</v>
      </c>
      <c r="G24" s="129">
        <v>268300</v>
      </c>
      <c r="H24" s="41"/>
      <c r="I24" s="40"/>
      <c r="J24" s="129">
        <v>268300</v>
      </c>
      <c r="K24" s="41"/>
      <c r="L24" s="40"/>
      <c r="M24" s="41">
        <v>268300</v>
      </c>
      <c r="N24" s="41"/>
      <c r="O24" s="42"/>
      <c r="P24" s="33"/>
    </row>
    <row r="25" spans="1:16" s="153" customFormat="1" ht="21.75" customHeight="1" x14ac:dyDescent="0.2">
      <c r="A25" s="62" t="s">
        <v>73</v>
      </c>
      <c r="B25" s="63">
        <v>1</v>
      </c>
      <c r="C25" s="140">
        <v>4</v>
      </c>
      <c r="D25" s="38" t="s">
        <v>37</v>
      </c>
      <c r="E25" s="39" t="s">
        <v>42</v>
      </c>
      <c r="F25" s="40">
        <v>346</v>
      </c>
      <c r="G25" s="129">
        <v>200000</v>
      </c>
      <c r="H25" s="41"/>
      <c r="I25" s="40"/>
      <c r="J25" s="129">
        <v>100000</v>
      </c>
      <c r="K25" s="41"/>
      <c r="L25" s="40"/>
      <c r="M25" s="41">
        <v>100000</v>
      </c>
      <c r="N25" s="41"/>
      <c r="O25" s="42"/>
      <c r="P25" s="33"/>
    </row>
    <row r="26" spans="1:16" s="153" customFormat="1" ht="21.75" customHeight="1" x14ac:dyDescent="0.2">
      <c r="A26" s="62" t="s">
        <v>139</v>
      </c>
      <c r="B26" s="63">
        <v>1</v>
      </c>
      <c r="C26" s="140">
        <v>4</v>
      </c>
      <c r="D26" s="38" t="s">
        <v>37</v>
      </c>
      <c r="E26" s="39">
        <v>247</v>
      </c>
      <c r="F26" s="40">
        <v>223</v>
      </c>
      <c r="G26" s="129">
        <v>1549426.22</v>
      </c>
      <c r="H26" s="41"/>
      <c r="I26" s="41"/>
      <c r="J26" s="129">
        <v>1549426.22</v>
      </c>
      <c r="K26" s="41"/>
      <c r="L26" s="41"/>
      <c r="M26" s="129">
        <v>1549426.22</v>
      </c>
      <c r="N26" s="41"/>
      <c r="O26" s="42"/>
      <c r="P26" s="33"/>
    </row>
    <row r="27" spans="1:16" s="153" customFormat="1" ht="21.75" customHeight="1" x14ac:dyDescent="0.2">
      <c r="A27" s="62" t="s">
        <v>74</v>
      </c>
      <c r="B27" s="63">
        <v>1</v>
      </c>
      <c r="C27" s="140">
        <v>4</v>
      </c>
      <c r="D27" s="38" t="s">
        <v>37</v>
      </c>
      <c r="E27" s="39" t="s">
        <v>45</v>
      </c>
      <c r="F27" s="40" t="s">
        <v>46</v>
      </c>
      <c r="G27" s="129">
        <v>103200</v>
      </c>
      <c r="H27" s="41"/>
      <c r="I27" s="40"/>
      <c r="J27" s="129">
        <v>103200</v>
      </c>
      <c r="K27" s="41"/>
      <c r="L27" s="40"/>
      <c r="M27" s="129">
        <v>103200</v>
      </c>
      <c r="N27" s="41"/>
      <c r="O27" s="42"/>
      <c r="P27" s="33"/>
    </row>
    <row r="28" spans="1:16" s="153" customFormat="1" ht="21.75" customHeight="1" x14ac:dyDescent="0.2">
      <c r="A28" s="62" t="s">
        <v>75</v>
      </c>
      <c r="B28" s="63">
        <v>1</v>
      </c>
      <c r="C28" s="140">
        <v>4</v>
      </c>
      <c r="D28" s="38" t="s">
        <v>37</v>
      </c>
      <c r="E28" s="39" t="s">
        <v>47</v>
      </c>
      <c r="F28" s="40" t="s">
        <v>46</v>
      </c>
      <c r="G28" s="129">
        <v>27300</v>
      </c>
      <c r="H28" s="41"/>
      <c r="I28" s="40"/>
      <c r="J28" s="129">
        <v>27300</v>
      </c>
      <c r="K28" s="41"/>
      <c r="L28" s="40"/>
      <c r="M28" s="41">
        <v>27300</v>
      </c>
      <c r="N28" s="41"/>
      <c r="O28" s="42"/>
      <c r="P28" s="33"/>
    </row>
    <row r="29" spans="1:16" s="153" customFormat="1" ht="27" customHeight="1" x14ac:dyDescent="0.2">
      <c r="A29" s="62" t="s">
        <v>73</v>
      </c>
      <c r="B29" s="63">
        <v>1</v>
      </c>
      <c r="C29" s="140">
        <v>4</v>
      </c>
      <c r="D29" s="38" t="s">
        <v>48</v>
      </c>
      <c r="E29" s="39" t="s">
        <v>42</v>
      </c>
      <c r="F29" s="40" t="s">
        <v>41</v>
      </c>
      <c r="G29" s="129">
        <v>100</v>
      </c>
      <c r="H29" s="41"/>
      <c r="I29" s="40"/>
      <c r="J29" s="129">
        <v>0</v>
      </c>
      <c r="K29" s="41"/>
      <c r="L29" s="40"/>
      <c r="M29" s="41">
        <v>0</v>
      </c>
      <c r="N29" s="41"/>
      <c r="O29" s="42"/>
      <c r="P29" s="33"/>
    </row>
    <row r="30" spans="1:16" s="153" customFormat="1" ht="27" customHeight="1" x14ac:dyDescent="0.2">
      <c r="A30" s="62" t="s">
        <v>73</v>
      </c>
      <c r="B30" s="63">
        <v>1</v>
      </c>
      <c r="C30" s="140">
        <v>13</v>
      </c>
      <c r="D30" s="38" t="s">
        <v>159</v>
      </c>
      <c r="E30" s="39">
        <v>244</v>
      </c>
      <c r="F30" s="40">
        <v>226</v>
      </c>
      <c r="G30" s="129">
        <v>30000</v>
      </c>
      <c r="H30" s="41"/>
      <c r="I30" s="40"/>
      <c r="J30" s="129">
        <v>30000</v>
      </c>
      <c r="K30" s="41"/>
      <c r="L30" s="40"/>
      <c r="M30" s="41">
        <v>30000</v>
      </c>
      <c r="N30" s="41"/>
      <c r="O30" s="42"/>
      <c r="P30" s="33"/>
    </row>
    <row r="31" spans="1:16" s="153" customFormat="1" ht="21.75" customHeight="1" x14ac:dyDescent="0.2">
      <c r="A31" s="62" t="s">
        <v>72</v>
      </c>
      <c r="B31" s="63">
        <v>1</v>
      </c>
      <c r="C31" s="140">
        <v>13</v>
      </c>
      <c r="D31" s="38" t="s">
        <v>140</v>
      </c>
      <c r="E31" s="39">
        <v>242</v>
      </c>
      <c r="F31" s="40">
        <v>226</v>
      </c>
      <c r="G31" s="129">
        <v>12000</v>
      </c>
      <c r="H31" s="41"/>
      <c r="I31" s="40"/>
      <c r="J31" s="129">
        <v>12000</v>
      </c>
      <c r="K31" s="41"/>
      <c r="L31" s="40"/>
      <c r="M31" s="41">
        <v>12000</v>
      </c>
      <c r="N31" s="41"/>
      <c r="O31" s="42"/>
      <c r="P31" s="33"/>
    </row>
    <row r="32" spans="1:16" s="153" customFormat="1" ht="21.75" customHeight="1" x14ac:dyDescent="0.2">
      <c r="A32" s="62" t="s">
        <v>73</v>
      </c>
      <c r="B32" s="63">
        <v>1</v>
      </c>
      <c r="C32" s="140">
        <v>13</v>
      </c>
      <c r="D32" s="38" t="s">
        <v>140</v>
      </c>
      <c r="E32" s="39" t="s">
        <v>42</v>
      </c>
      <c r="F32" s="40" t="s">
        <v>38</v>
      </c>
      <c r="G32" s="129">
        <v>128116.8</v>
      </c>
      <c r="H32" s="41"/>
      <c r="I32" s="40"/>
      <c r="J32" s="129">
        <v>128116.8</v>
      </c>
      <c r="K32" s="41"/>
      <c r="L32" s="40"/>
      <c r="M32" s="41">
        <v>128116.8</v>
      </c>
      <c r="N32" s="41"/>
      <c r="O32" s="42"/>
      <c r="P32" s="33"/>
    </row>
    <row r="33" spans="1:16" s="153" customFormat="1" ht="33.75" customHeight="1" x14ac:dyDescent="0.2">
      <c r="A33" s="62" t="s">
        <v>76</v>
      </c>
      <c r="B33" s="63">
        <v>1</v>
      </c>
      <c r="C33" s="140">
        <v>13</v>
      </c>
      <c r="D33" s="38" t="s">
        <v>132</v>
      </c>
      <c r="E33" s="39">
        <v>853</v>
      </c>
      <c r="F33" s="40">
        <v>297</v>
      </c>
      <c r="G33" s="129">
        <v>20000</v>
      </c>
      <c r="H33" s="41"/>
      <c r="I33" s="40"/>
      <c r="J33" s="129">
        <v>20000</v>
      </c>
      <c r="K33" s="41"/>
      <c r="L33" s="40"/>
      <c r="M33" s="41">
        <v>20000</v>
      </c>
      <c r="N33" s="41"/>
      <c r="O33" s="42"/>
      <c r="P33" s="33"/>
    </row>
    <row r="34" spans="1:16" s="153" customFormat="1" ht="21.75" customHeight="1" x14ac:dyDescent="0.2">
      <c r="A34" s="62" t="s">
        <v>70</v>
      </c>
      <c r="B34" s="63">
        <v>2</v>
      </c>
      <c r="C34" s="140">
        <v>3</v>
      </c>
      <c r="D34" s="38">
        <v>9900051180</v>
      </c>
      <c r="E34" s="39">
        <v>121</v>
      </c>
      <c r="F34" s="40">
        <v>211</v>
      </c>
      <c r="G34" s="129">
        <v>243631.32</v>
      </c>
      <c r="H34" s="41"/>
      <c r="I34" s="40"/>
      <c r="J34" s="129">
        <v>254092.16</v>
      </c>
      <c r="K34" s="41"/>
      <c r="L34" s="40"/>
      <c r="M34" s="41">
        <v>264884.78999999998</v>
      </c>
      <c r="N34" s="41"/>
      <c r="O34" s="42"/>
      <c r="P34" s="33"/>
    </row>
    <row r="35" spans="1:16" s="153" customFormat="1" ht="21.75" customHeight="1" x14ac:dyDescent="0.2">
      <c r="A35" s="62" t="s">
        <v>73</v>
      </c>
      <c r="B35" s="63">
        <v>2</v>
      </c>
      <c r="C35" s="140">
        <v>3</v>
      </c>
      <c r="D35" s="38">
        <v>9900051180</v>
      </c>
      <c r="E35" s="39">
        <v>129</v>
      </c>
      <c r="F35" s="40">
        <v>213</v>
      </c>
      <c r="G35" s="129">
        <v>73576.679999999993</v>
      </c>
      <c r="H35" s="41"/>
      <c r="I35" s="40"/>
      <c r="J35" s="129">
        <v>76735.839999999997</v>
      </c>
      <c r="K35" s="41"/>
      <c r="L35" s="40"/>
      <c r="M35" s="41">
        <v>79995.210000000006</v>
      </c>
      <c r="N35" s="41"/>
      <c r="O35" s="42"/>
      <c r="P35" s="33"/>
    </row>
    <row r="36" spans="1:16" s="153" customFormat="1" ht="21.75" customHeight="1" x14ac:dyDescent="0.2">
      <c r="A36" s="62" t="s">
        <v>73</v>
      </c>
      <c r="B36" s="63">
        <v>2</v>
      </c>
      <c r="C36" s="140">
        <v>3</v>
      </c>
      <c r="D36" s="38">
        <v>9900051180</v>
      </c>
      <c r="E36" s="39">
        <v>244</v>
      </c>
      <c r="F36" s="40">
        <v>346</v>
      </c>
      <c r="G36" s="129">
        <v>28852</v>
      </c>
      <c r="H36" s="41"/>
      <c r="I36" s="40"/>
      <c r="J36" s="129">
        <v>31364</v>
      </c>
      <c r="K36" s="41"/>
      <c r="L36" s="40"/>
      <c r="M36" s="41">
        <v>31464</v>
      </c>
      <c r="N36" s="41"/>
      <c r="O36" s="42"/>
      <c r="P36" s="33"/>
    </row>
    <row r="37" spans="1:16" s="153" customFormat="1" ht="21.75" customHeight="1" x14ac:dyDescent="0.2">
      <c r="A37" s="62" t="s">
        <v>73</v>
      </c>
      <c r="B37" s="63">
        <v>3</v>
      </c>
      <c r="C37" s="140">
        <v>10</v>
      </c>
      <c r="D37" s="38">
        <v>9900043800</v>
      </c>
      <c r="E37" s="39">
        <v>244</v>
      </c>
      <c r="F37" s="40">
        <v>226</v>
      </c>
      <c r="G37" s="129">
        <v>283043.8</v>
      </c>
      <c r="H37" s="41"/>
      <c r="I37" s="40"/>
      <c r="J37" s="129">
        <v>283043.8</v>
      </c>
      <c r="K37" s="41"/>
      <c r="L37" s="40"/>
      <c r="M37" s="41">
        <v>283043.8</v>
      </c>
      <c r="N37" s="41"/>
      <c r="O37" s="42"/>
      <c r="P37" s="33"/>
    </row>
    <row r="38" spans="1:16" s="153" customFormat="1" ht="42.75" customHeight="1" x14ac:dyDescent="0.2">
      <c r="A38" s="62" t="s">
        <v>73</v>
      </c>
      <c r="B38" s="63">
        <v>3</v>
      </c>
      <c r="C38" s="140">
        <v>10</v>
      </c>
      <c r="D38" s="38">
        <v>9900043900</v>
      </c>
      <c r="E38" s="39">
        <v>244</v>
      </c>
      <c r="F38" s="40">
        <v>225</v>
      </c>
      <c r="G38" s="129">
        <v>653292</v>
      </c>
      <c r="H38" s="41"/>
      <c r="I38" s="40"/>
      <c r="J38" s="129">
        <v>653292</v>
      </c>
      <c r="K38" s="41"/>
      <c r="L38" s="40"/>
      <c r="M38" s="129">
        <v>653292</v>
      </c>
      <c r="N38" s="41"/>
      <c r="O38" s="42"/>
      <c r="P38" s="33"/>
    </row>
    <row r="39" spans="1:16" s="153" customFormat="1" ht="42.75" customHeight="1" x14ac:dyDescent="0.2">
      <c r="A39" s="62" t="s">
        <v>73</v>
      </c>
      <c r="B39" s="63">
        <v>4</v>
      </c>
      <c r="C39" s="140">
        <v>9</v>
      </c>
      <c r="D39" s="38" t="s">
        <v>55</v>
      </c>
      <c r="E39" s="39" t="s">
        <v>42</v>
      </c>
      <c r="F39" s="40" t="s">
        <v>44</v>
      </c>
      <c r="G39" s="129">
        <v>3056860</v>
      </c>
      <c r="H39" s="41"/>
      <c r="I39" s="40"/>
      <c r="J39" s="129">
        <v>3300440</v>
      </c>
      <c r="K39" s="41"/>
      <c r="L39" s="40"/>
      <c r="M39" s="41">
        <v>3885720</v>
      </c>
      <c r="N39" s="41"/>
      <c r="O39" s="42"/>
      <c r="P39" s="33"/>
    </row>
    <row r="40" spans="1:16" s="153" customFormat="1" ht="42.75" customHeight="1" x14ac:dyDescent="0.2">
      <c r="A40" s="62" t="s">
        <v>79</v>
      </c>
      <c r="B40" s="63">
        <v>4</v>
      </c>
      <c r="C40" s="140">
        <v>9</v>
      </c>
      <c r="D40" s="38" t="s">
        <v>56</v>
      </c>
      <c r="E40" s="39" t="s">
        <v>57</v>
      </c>
      <c r="F40" s="40" t="s">
        <v>38</v>
      </c>
      <c r="G40" s="129">
        <v>2717400</v>
      </c>
      <c r="H40" s="41"/>
      <c r="I40" s="40"/>
      <c r="J40" s="129">
        <v>2717400</v>
      </c>
      <c r="K40" s="41"/>
      <c r="L40" s="40"/>
      <c r="M40" s="41">
        <v>2717400</v>
      </c>
      <c r="N40" s="41"/>
      <c r="O40" s="42"/>
      <c r="P40" s="33"/>
    </row>
    <row r="41" spans="1:16" s="153" customFormat="1" ht="27.75" customHeight="1" x14ac:dyDescent="0.2">
      <c r="A41" s="62" t="s">
        <v>79</v>
      </c>
      <c r="B41" s="63">
        <v>4</v>
      </c>
      <c r="C41" s="140">
        <v>9</v>
      </c>
      <c r="D41" s="38" t="s">
        <v>58</v>
      </c>
      <c r="E41" s="39" t="s">
        <v>57</v>
      </c>
      <c r="F41" s="40" t="s">
        <v>44</v>
      </c>
      <c r="G41" s="129">
        <v>113259300</v>
      </c>
      <c r="H41" s="41"/>
      <c r="I41" s="40"/>
      <c r="J41" s="129">
        <v>22625500</v>
      </c>
      <c r="K41" s="41"/>
      <c r="L41" s="40"/>
      <c r="M41" s="41">
        <v>21897000</v>
      </c>
      <c r="N41" s="41"/>
      <c r="O41" s="42"/>
      <c r="P41" s="33"/>
    </row>
    <row r="42" spans="1:16" s="153" customFormat="1" ht="27.75" customHeight="1" x14ac:dyDescent="0.2">
      <c r="A42" s="62" t="s">
        <v>127</v>
      </c>
      <c r="B42" s="63">
        <v>4</v>
      </c>
      <c r="C42" s="140">
        <v>9</v>
      </c>
      <c r="D42" s="38" t="s">
        <v>133</v>
      </c>
      <c r="E42" s="39">
        <v>243</v>
      </c>
      <c r="F42" s="40">
        <v>225</v>
      </c>
      <c r="G42" s="129">
        <v>600000</v>
      </c>
      <c r="H42" s="41"/>
      <c r="I42" s="40"/>
      <c r="J42" s="129">
        <v>228540</v>
      </c>
      <c r="K42" s="41"/>
      <c r="L42" s="40"/>
      <c r="M42" s="41">
        <v>221182</v>
      </c>
      <c r="N42" s="41"/>
      <c r="O42" s="42"/>
      <c r="P42" s="33"/>
    </row>
    <row r="43" spans="1:16" s="153" customFormat="1" ht="26.25" customHeight="1" x14ac:dyDescent="0.2">
      <c r="A43" s="62" t="s">
        <v>73</v>
      </c>
      <c r="B43" s="63">
        <v>5</v>
      </c>
      <c r="C43" s="140">
        <v>1</v>
      </c>
      <c r="D43" s="38" t="s">
        <v>59</v>
      </c>
      <c r="E43" s="39">
        <v>244</v>
      </c>
      <c r="F43" s="40">
        <v>225</v>
      </c>
      <c r="G43" s="129">
        <v>45498.94</v>
      </c>
      <c r="H43" s="41"/>
      <c r="I43" s="40"/>
      <c r="J43" s="129">
        <v>45498.94</v>
      </c>
      <c r="K43" s="41"/>
      <c r="L43" s="40"/>
      <c r="M43" s="41">
        <v>45498.94</v>
      </c>
      <c r="N43" s="41"/>
      <c r="O43" s="42"/>
      <c r="P43" s="33"/>
    </row>
    <row r="44" spans="1:16" s="153" customFormat="1" ht="24" customHeight="1" x14ac:dyDescent="0.2">
      <c r="A44" s="62" t="s">
        <v>73</v>
      </c>
      <c r="B44" s="63">
        <v>5</v>
      </c>
      <c r="C44" s="140">
        <v>3</v>
      </c>
      <c r="D44" s="38" t="s">
        <v>60</v>
      </c>
      <c r="E44" s="39" t="s">
        <v>42</v>
      </c>
      <c r="F44" s="40" t="s">
        <v>44</v>
      </c>
      <c r="G44" s="129">
        <v>1132636.8</v>
      </c>
      <c r="H44" s="41"/>
      <c r="I44" s="40"/>
      <c r="J44" s="129">
        <v>1132636.8</v>
      </c>
      <c r="K44" s="41"/>
      <c r="L44" s="40"/>
      <c r="M44" s="41">
        <v>1132636.8</v>
      </c>
      <c r="N44" s="41"/>
      <c r="O44" s="42"/>
      <c r="P44" s="33"/>
    </row>
    <row r="45" spans="1:16" s="153" customFormat="1" ht="24" customHeight="1" x14ac:dyDescent="0.2">
      <c r="A45" s="62" t="s">
        <v>73</v>
      </c>
      <c r="B45" s="63">
        <v>5</v>
      </c>
      <c r="C45" s="140">
        <v>3</v>
      </c>
      <c r="D45" s="38" t="s">
        <v>60</v>
      </c>
      <c r="E45" s="39" t="s">
        <v>42</v>
      </c>
      <c r="F45" s="40">
        <v>226</v>
      </c>
      <c r="G45" s="129">
        <v>160000</v>
      </c>
      <c r="H45" s="41"/>
      <c r="I45" s="40"/>
      <c r="J45" s="129">
        <v>160000</v>
      </c>
      <c r="K45" s="41"/>
      <c r="L45" s="40"/>
      <c r="M45" s="41">
        <v>160000</v>
      </c>
      <c r="N45" s="41"/>
      <c r="O45" s="42"/>
      <c r="P45" s="33"/>
    </row>
    <row r="46" spans="1:16" s="153" customFormat="1" ht="24" customHeight="1" x14ac:dyDescent="0.2">
      <c r="A46" s="62" t="s">
        <v>152</v>
      </c>
      <c r="B46" s="63">
        <v>5</v>
      </c>
      <c r="C46" s="140">
        <v>3</v>
      </c>
      <c r="D46" s="38" t="s">
        <v>60</v>
      </c>
      <c r="E46" s="39">
        <v>244</v>
      </c>
      <c r="F46" s="40">
        <v>310</v>
      </c>
      <c r="G46" s="129">
        <v>204000</v>
      </c>
      <c r="H46" s="41"/>
      <c r="I46" s="40"/>
      <c r="J46" s="129">
        <v>204000</v>
      </c>
      <c r="K46" s="41"/>
      <c r="L46" s="40"/>
      <c r="M46" s="41">
        <v>204000</v>
      </c>
      <c r="N46" s="41"/>
      <c r="O46" s="42"/>
      <c r="P46" s="33"/>
    </row>
    <row r="47" spans="1:16" s="153" customFormat="1" ht="24.75" customHeight="1" x14ac:dyDescent="0.2">
      <c r="A47" s="62" t="s">
        <v>73</v>
      </c>
      <c r="B47" s="63">
        <v>5</v>
      </c>
      <c r="C47" s="140">
        <v>3</v>
      </c>
      <c r="D47" s="38" t="s">
        <v>60</v>
      </c>
      <c r="E47" s="39">
        <v>244</v>
      </c>
      <c r="F47" s="40">
        <v>346</v>
      </c>
      <c r="G47" s="129">
        <v>108000</v>
      </c>
      <c r="H47" s="41"/>
      <c r="I47" s="40"/>
      <c r="J47" s="129">
        <v>108000</v>
      </c>
      <c r="K47" s="41"/>
      <c r="L47" s="40"/>
      <c r="M47" s="41">
        <v>108000</v>
      </c>
      <c r="N47" s="41"/>
      <c r="O47" s="42"/>
      <c r="P47" s="33"/>
    </row>
    <row r="48" spans="1:16" s="153" customFormat="1" ht="26.25" customHeight="1" x14ac:dyDescent="0.2">
      <c r="A48" s="62" t="s">
        <v>73</v>
      </c>
      <c r="B48" s="63">
        <v>5</v>
      </c>
      <c r="C48" s="140">
        <v>3</v>
      </c>
      <c r="D48" s="38" t="s">
        <v>60</v>
      </c>
      <c r="E48" s="39">
        <v>247</v>
      </c>
      <c r="F48" s="40">
        <v>223</v>
      </c>
      <c r="G48" s="129">
        <v>1129398.1399999999</v>
      </c>
      <c r="H48" s="41"/>
      <c r="I48" s="41"/>
      <c r="J48" s="129">
        <v>1129398.1399999999</v>
      </c>
      <c r="K48" s="41"/>
      <c r="L48" s="41"/>
      <c r="M48" s="129">
        <v>1129398.1399999999</v>
      </c>
      <c r="N48" s="41"/>
      <c r="O48" s="42"/>
      <c r="P48" s="33"/>
    </row>
    <row r="49" spans="1:16" s="153" customFormat="1" ht="25.5" customHeight="1" x14ac:dyDescent="0.2">
      <c r="A49" s="62" t="s">
        <v>73</v>
      </c>
      <c r="B49" s="63">
        <v>5</v>
      </c>
      <c r="C49" s="140">
        <v>3</v>
      </c>
      <c r="D49" s="38" t="s">
        <v>141</v>
      </c>
      <c r="E49" s="39">
        <v>244</v>
      </c>
      <c r="F49" s="40">
        <v>226</v>
      </c>
      <c r="G49" s="129">
        <v>200000</v>
      </c>
      <c r="H49" s="41"/>
      <c r="I49" s="41"/>
      <c r="J49" s="129">
        <v>200000</v>
      </c>
      <c r="K49" s="41"/>
      <c r="L49" s="41"/>
      <c r="M49" s="41">
        <v>200000</v>
      </c>
      <c r="N49" s="41"/>
      <c r="O49" s="42"/>
      <c r="P49" s="33"/>
    </row>
    <row r="50" spans="1:16" s="153" customFormat="1" ht="30" customHeight="1" x14ac:dyDescent="0.2">
      <c r="A50" s="62" t="s">
        <v>73</v>
      </c>
      <c r="B50" s="63">
        <v>5</v>
      </c>
      <c r="C50" s="140">
        <v>3</v>
      </c>
      <c r="D50" s="38" t="s">
        <v>134</v>
      </c>
      <c r="E50" s="39">
        <v>244</v>
      </c>
      <c r="F50" s="40">
        <v>225</v>
      </c>
      <c r="G50" s="129">
        <v>337000</v>
      </c>
      <c r="H50" s="41"/>
      <c r="I50" s="41"/>
      <c r="J50" s="129">
        <v>187000</v>
      </c>
      <c r="K50" s="41"/>
      <c r="L50" s="41"/>
      <c r="M50" s="41">
        <v>237000</v>
      </c>
      <c r="N50" s="41"/>
      <c r="O50" s="42"/>
      <c r="P50" s="33"/>
    </row>
    <row r="51" spans="1:16" s="153" customFormat="1" ht="24.75" customHeight="1" x14ac:dyDescent="0.2">
      <c r="A51" s="62" t="s">
        <v>73</v>
      </c>
      <c r="B51" s="63">
        <v>5</v>
      </c>
      <c r="C51" s="140">
        <v>3</v>
      </c>
      <c r="D51" s="38" t="s">
        <v>61</v>
      </c>
      <c r="E51" s="39">
        <v>244</v>
      </c>
      <c r="F51" s="40">
        <v>225</v>
      </c>
      <c r="G51" s="129">
        <v>1262001.44</v>
      </c>
      <c r="H51" s="41"/>
      <c r="I51" s="41"/>
      <c r="J51" s="129">
        <v>1268000</v>
      </c>
      <c r="K51" s="41"/>
      <c r="L51" s="41"/>
      <c r="M51" s="41">
        <v>1268000</v>
      </c>
      <c r="N51" s="41"/>
      <c r="O51" s="42"/>
      <c r="P51" s="33"/>
    </row>
    <row r="52" spans="1:16" s="153" customFormat="1" ht="27.75" customHeight="1" x14ac:dyDescent="0.2">
      <c r="A52" s="62" t="s">
        <v>73</v>
      </c>
      <c r="B52" s="63">
        <v>5</v>
      </c>
      <c r="C52" s="140">
        <v>3</v>
      </c>
      <c r="D52" s="38" t="s">
        <v>61</v>
      </c>
      <c r="E52" s="39">
        <v>244</v>
      </c>
      <c r="F52" s="40">
        <v>226</v>
      </c>
      <c r="G52" s="129">
        <v>3143857.81</v>
      </c>
      <c r="H52" s="41"/>
      <c r="I52" s="41"/>
      <c r="J52" s="129">
        <v>2068336.92</v>
      </c>
      <c r="K52" s="41"/>
      <c r="L52" s="41"/>
      <c r="M52" s="41">
        <v>2907478.9</v>
      </c>
      <c r="N52" s="41"/>
      <c r="O52" s="42"/>
      <c r="P52" s="33"/>
    </row>
    <row r="53" spans="1:16" s="153" customFormat="1" ht="33.75" customHeight="1" x14ac:dyDescent="0.2">
      <c r="A53" s="62" t="s">
        <v>152</v>
      </c>
      <c r="B53" s="63">
        <v>5</v>
      </c>
      <c r="C53" s="140">
        <v>3</v>
      </c>
      <c r="D53" s="38" t="s">
        <v>61</v>
      </c>
      <c r="E53" s="39">
        <v>244</v>
      </c>
      <c r="F53" s="40">
        <v>310</v>
      </c>
      <c r="G53" s="129">
        <v>132000</v>
      </c>
      <c r="H53" s="41"/>
      <c r="I53" s="41"/>
      <c r="J53" s="129">
        <v>132000</v>
      </c>
      <c r="K53" s="41"/>
      <c r="L53" s="41"/>
      <c r="M53" s="41">
        <v>132000</v>
      </c>
      <c r="N53" s="41"/>
      <c r="O53" s="42"/>
      <c r="P53" s="33"/>
    </row>
    <row r="54" spans="1:16" s="153" customFormat="1" ht="25.5" customHeight="1" x14ac:dyDescent="0.2">
      <c r="A54" s="62" t="s">
        <v>154</v>
      </c>
      <c r="B54" s="63">
        <v>5</v>
      </c>
      <c r="C54" s="140">
        <v>3</v>
      </c>
      <c r="D54" s="38" t="s">
        <v>61</v>
      </c>
      <c r="E54" s="39">
        <v>244</v>
      </c>
      <c r="F54" s="40">
        <v>344</v>
      </c>
      <c r="G54" s="129">
        <v>20000</v>
      </c>
      <c r="H54" s="41"/>
      <c r="I54" s="41"/>
      <c r="J54" s="129">
        <v>20000</v>
      </c>
      <c r="K54" s="41"/>
      <c r="L54" s="41"/>
      <c r="M54" s="41">
        <v>20000</v>
      </c>
      <c r="N54" s="41"/>
      <c r="O54" s="42"/>
      <c r="P54" s="33"/>
    </row>
    <row r="55" spans="1:16" s="153" customFormat="1" ht="23.25" customHeight="1" x14ac:dyDescent="0.2">
      <c r="A55" s="62" t="s">
        <v>73</v>
      </c>
      <c r="B55" s="63">
        <v>5</v>
      </c>
      <c r="C55" s="140">
        <v>3</v>
      </c>
      <c r="D55" s="38" t="s">
        <v>61</v>
      </c>
      <c r="E55" s="39">
        <v>244</v>
      </c>
      <c r="F55" s="40">
        <v>346</v>
      </c>
      <c r="G55" s="129">
        <v>162000</v>
      </c>
      <c r="H55" s="41"/>
      <c r="I55" s="41"/>
      <c r="J55" s="129">
        <v>162000</v>
      </c>
      <c r="K55" s="41"/>
      <c r="L55" s="41"/>
      <c r="M55" s="41">
        <v>162000</v>
      </c>
      <c r="N55" s="41"/>
      <c r="O55" s="42"/>
      <c r="P55" s="33"/>
    </row>
    <row r="56" spans="1:16" s="183" customFormat="1" ht="23.25" customHeight="1" x14ac:dyDescent="0.2">
      <c r="A56" s="62" t="s">
        <v>73</v>
      </c>
      <c r="B56" s="63">
        <v>5</v>
      </c>
      <c r="C56" s="140">
        <v>3</v>
      </c>
      <c r="D56" s="38" t="s">
        <v>158</v>
      </c>
      <c r="E56" s="39">
        <v>243</v>
      </c>
      <c r="F56" s="40">
        <v>225</v>
      </c>
      <c r="G56" s="129">
        <v>1244853.23</v>
      </c>
      <c r="H56" s="41"/>
      <c r="I56" s="41"/>
      <c r="J56" s="129">
        <v>0</v>
      </c>
      <c r="K56" s="41"/>
      <c r="L56" s="41"/>
      <c r="M56" s="41">
        <v>0</v>
      </c>
      <c r="N56" s="41"/>
      <c r="O56" s="42"/>
      <c r="P56" s="33"/>
    </row>
    <row r="57" spans="1:16" s="153" customFormat="1" ht="36" customHeight="1" x14ac:dyDescent="0.2">
      <c r="A57" s="62" t="s">
        <v>73</v>
      </c>
      <c r="B57" s="63">
        <v>5</v>
      </c>
      <c r="C57" s="140">
        <v>3</v>
      </c>
      <c r="D57" s="38" t="s">
        <v>142</v>
      </c>
      <c r="E57" s="39" t="s">
        <v>42</v>
      </c>
      <c r="F57" s="40">
        <v>225</v>
      </c>
      <c r="G57" s="129">
        <v>6604693</v>
      </c>
      <c r="H57" s="41"/>
      <c r="I57" s="40"/>
      <c r="J57" s="129">
        <v>7440468</v>
      </c>
      <c r="K57" s="41"/>
      <c r="L57" s="40"/>
      <c r="M57" s="41">
        <v>0</v>
      </c>
      <c r="N57" s="41"/>
      <c r="O57" s="42"/>
      <c r="P57" s="33"/>
    </row>
    <row r="58" spans="1:16" s="153" customFormat="1" ht="26.25" customHeight="1" x14ac:dyDescent="0.2">
      <c r="A58" s="62" t="s">
        <v>153</v>
      </c>
      <c r="B58" s="63">
        <v>8</v>
      </c>
      <c r="C58" s="140">
        <v>1</v>
      </c>
      <c r="D58" s="38" t="s">
        <v>155</v>
      </c>
      <c r="E58" s="39">
        <v>244</v>
      </c>
      <c r="F58" s="40">
        <v>343</v>
      </c>
      <c r="G58" s="129">
        <v>252000</v>
      </c>
      <c r="H58" s="41"/>
      <c r="I58" s="41"/>
      <c r="J58" s="129">
        <v>252000</v>
      </c>
      <c r="K58" s="41"/>
      <c r="L58" s="41"/>
      <c r="M58" s="41">
        <v>252000</v>
      </c>
      <c r="N58" s="41"/>
      <c r="O58" s="42"/>
      <c r="P58" s="33"/>
    </row>
    <row r="59" spans="1:16" s="153" customFormat="1" ht="26.25" customHeight="1" x14ac:dyDescent="0.2">
      <c r="A59" s="62" t="s">
        <v>73</v>
      </c>
      <c r="B59" s="63">
        <v>8</v>
      </c>
      <c r="C59" s="140">
        <v>1</v>
      </c>
      <c r="D59" s="38" t="s">
        <v>155</v>
      </c>
      <c r="E59" s="39">
        <v>247</v>
      </c>
      <c r="F59" s="40">
        <v>223</v>
      </c>
      <c r="G59" s="129">
        <v>249519.2</v>
      </c>
      <c r="H59" s="41"/>
      <c r="I59" s="41"/>
      <c r="J59" s="129">
        <v>240609.6</v>
      </c>
      <c r="K59" s="41"/>
      <c r="L59" s="41"/>
      <c r="M59" s="41">
        <v>240609.6</v>
      </c>
      <c r="N59" s="41"/>
      <c r="O59" s="42"/>
      <c r="P59" s="33"/>
    </row>
    <row r="60" spans="1:16" s="153" customFormat="1" ht="24.75" customHeight="1" x14ac:dyDescent="0.2">
      <c r="A60" s="62" t="s">
        <v>73</v>
      </c>
      <c r="B60" s="63">
        <v>8</v>
      </c>
      <c r="C60" s="140">
        <v>1</v>
      </c>
      <c r="D60" s="38" t="s">
        <v>155</v>
      </c>
      <c r="E60" s="39">
        <v>244</v>
      </c>
      <c r="F60" s="40">
        <v>225</v>
      </c>
      <c r="G60" s="129">
        <v>27720</v>
      </c>
      <c r="H60" s="41"/>
      <c r="I60" s="41"/>
      <c r="J60" s="129">
        <v>27720</v>
      </c>
      <c r="K60" s="41"/>
      <c r="L60" s="41"/>
      <c r="M60" s="41">
        <v>27720</v>
      </c>
      <c r="N60" s="41"/>
      <c r="O60" s="42"/>
      <c r="P60" s="33"/>
    </row>
    <row r="61" spans="1:16" s="153" customFormat="1" ht="12.75" customHeight="1" thickBot="1" x14ac:dyDescent="0.25">
      <c r="A61" s="62" t="s">
        <v>152</v>
      </c>
      <c r="B61" s="63">
        <v>11</v>
      </c>
      <c r="C61" s="140">
        <v>5</v>
      </c>
      <c r="D61" s="38" t="s">
        <v>143</v>
      </c>
      <c r="E61" s="39" t="s">
        <v>42</v>
      </c>
      <c r="F61" s="40">
        <v>310</v>
      </c>
      <c r="G61" s="129">
        <v>50000</v>
      </c>
      <c r="H61" s="41"/>
      <c r="I61" s="40"/>
      <c r="J61" s="129">
        <v>50000</v>
      </c>
      <c r="K61" s="41"/>
      <c r="L61" s="40"/>
      <c r="M61" s="41">
        <v>50000</v>
      </c>
      <c r="N61" s="41"/>
      <c r="O61" s="42"/>
      <c r="P61" s="47"/>
    </row>
    <row r="62" spans="1:16" s="153" customFormat="1" ht="19.5" customHeight="1" thickBot="1" x14ac:dyDescent="0.25">
      <c r="A62" s="215" t="s">
        <v>138</v>
      </c>
      <c r="B62" s="216"/>
      <c r="C62" s="216"/>
      <c r="D62" s="216"/>
      <c r="E62" s="216"/>
      <c r="F62" s="217"/>
      <c r="G62" s="135">
        <f>SUM(G9:G61)</f>
        <v>147824475.10999998</v>
      </c>
      <c r="H62" s="49"/>
      <c r="I62" s="49"/>
      <c r="J62" s="138">
        <f>SUM(J9:J61)</f>
        <v>54796316.950000003</v>
      </c>
      <c r="K62" s="49"/>
      <c r="L62" s="49"/>
      <c r="M62" s="122">
        <f>SUM(M9:M61)</f>
        <v>48108564.93</v>
      </c>
      <c r="N62" s="49"/>
      <c r="O62" s="49"/>
      <c r="P62" s="47"/>
    </row>
    <row r="63" spans="1:16" x14ac:dyDescent="0.25">
      <c r="A63" s="147"/>
      <c r="B63" s="147"/>
      <c r="C63" s="147"/>
      <c r="D63" s="147"/>
      <c r="E63" s="147"/>
      <c r="F63" s="147"/>
      <c r="G63" s="148"/>
      <c r="H63" s="110"/>
      <c r="I63" s="110"/>
      <c r="J63" s="149"/>
      <c r="K63" s="110"/>
      <c r="L63" s="110"/>
      <c r="M63" s="141"/>
      <c r="N63" s="110"/>
      <c r="O63" s="110"/>
    </row>
  </sheetData>
  <mergeCells count="9">
    <mergeCell ref="A62:F62"/>
    <mergeCell ref="A1:P1"/>
    <mergeCell ref="A5:A7"/>
    <mergeCell ref="B5:E6"/>
    <mergeCell ref="G5:O5"/>
    <mergeCell ref="J6:L6"/>
    <mergeCell ref="M6:O6"/>
    <mergeCell ref="G6:I6"/>
    <mergeCell ref="F5:F6"/>
  </mergeCells>
  <pageMargins left="0.70866141732283472" right="0.70866141732283472" top="0.74803149606299213" bottom="0.74803149606299213" header="0.31496062992125984" footer="0.31496062992125984"/>
  <pageSetup paperSize="9" scale="57" fitToHeight="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C24" sqref="C24"/>
    </sheetView>
  </sheetViews>
  <sheetFormatPr defaultRowHeight="15" x14ac:dyDescent="0.25"/>
  <cols>
    <col min="1" max="1" width="23.7109375" customWidth="1"/>
    <col min="4" max="4" width="11.28515625" customWidth="1"/>
    <col min="8" max="8" width="6.7109375" customWidth="1"/>
    <col min="10" max="10" width="10.28515625" customWidth="1"/>
  </cols>
  <sheetData>
    <row r="1" spans="1:15" x14ac:dyDescent="0.25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7" t="s">
        <v>85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A4" s="7" t="s">
        <v>86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7" t="s">
        <v>87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.75" thickBot="1" x14ac:dyDescent="0.3">
      <c r="A7" s="11"/>
      <c r="B7" s="11"/>
      <c r="C7" s="11"/>
      <c r="D7" s="11"/>
      <c r="E7" s="11"/>
      <c r="F7" s="11"/>
      <c r="G7" s="1"/>
      <c r="H7" s="5"/>
      <c r="I7" s="7"/>
      <c r="J7" s="1"/>
      <c r="K7" s="1"/>
      <c r="L7" s="1"/>
      <c r="M7" s="1"/>
      <c r="N7" s="1"/>
      <c r="O7" s="1"/>
    </row>
    <row r="8" spans="1:15" ht="15.75" thickBot="1" x14ac:dyDescent="0.3">
      <c r="A8" s="213" t="s">
        <v>68</v>
      </c>
      <c r="B8" s="187" t="s">
        <v>20</v>
      </c>
      <c r="C8" s="187"/>
      <c r="D8" s="187"/>
      <c r="E8" s="187"/>
      <c r="F8" s="218" t="s">
        <v>21</v>
      </c>
      <c r="G8" s="189" t="s">
        <v>22</v>
      </c>
      <c r="H8" s="189"/>
      <c r="I8" s="189"/>
      <c r="J8" s="189"/>
      <c r="K8" s="189"/>
      <c r="L8" s="189"/>
      <c r="M8" s="189"/>
      <c r="N8" s="189"/>
      <c r="O8" s="189"/>
    </row>
    <row r="9" spans="1:15" ht="27" customHeight="1" thickBot="1" x14ac:dyDescent="0.3">
      <c r="A9" s="213"/>
      <c r="B9" s="187"/>
      <c r="C9" s="187"/>
      <c r="D9" s="187"/>
      <c r="E9" s="187"/>
      <c r="F9" s="219"/>
      <c r="G9" s="197" t="s">
        <v>137</v>
      </c>
      <c r="H9" s="197"/>
      <c r="I9" s="198"/>
      <c r="J9" s="188" t="s">
        <v>128</v>
      </c>
      <c r="K9" s="188"/>
      <c r="L9" s="196"/>
      <c r="M9" s="188" t="s">
        <v>129</v>
      </c>
      <c r="N9" s="188"/>
      <c r="O9" s="188"/>
    </row>
    <row r="10" spans="1:15" ht="57" thickBot="1" x14ac:dyDescent="0.3">
      <c r="A10" s="213"/>
      <c r="B10" s="144" t="s">
        <v>24</v>
      </c>
      <c r="C10" s="146" t="s">
        <v>25</v>
      </c>
      <c r="D10" s="18" t="s">
        <v>26</v>
      </c>
      <c r="E10" s="143" t="s">
        <v>27</v>
      </c>
      <c r="F10" s="115" t="s">
        <v>23</v>
      </c>
      <c r="G10" s="144" t="s">
        <v>28</v>
      </c>
      <c r="H10" s="144" t="s">
        <v>29</v>
      </c>
      <c r="I10" s="144" t="s">
        <v>30</v>
      </c>
      <c r="J10" s="144" t="s">
        <v>28</v>
      </c>
      <c r="K10" s="144" t="s">
        <v>29</v>
      </c>
      <c r="L10" s="144" t="s">
        <v>30</v>
      </c>
      <c r="M10" s="144" t="s">
        <v>28</v>
      </c>
      <c r="N10" s="144" t="s">
        <v>29</v>
      </c>
      <c r="O10" s="144" t="s">
        <v>30</v>
      </c>
    </row>
    <row r="11" spans="1:15" ht="15.75" thickBot="1" x14ac:dyDescent="0.3">
      <c r="A11" s="146">
        <v>1</v>
      </c>
      <c r="B11" s="146">
        <v>3</v>
      </c>
      <c r="C11" s="146">
        <v>4</v>
      </c>
      <c r="D11" s="146">
        <v>5</v>
      </c>
      <c r="E11" s="143">
        <v>6</v>
      </c>
      <c r="F11" s="22">
        <v>7</v>
      </c>
      <c r="G11" s="22">
        <v>15</v>
      </c>
      <c r="H11" s="143">
        <v>16</v>
      </c>
      <c r="I11" s="143">
        <v>17</v>
      </c>
      <c r="J11" s="146">
        <v>18</v>
      </c>
      <c r="K11" s="143">
        <v>19</v>
      </c>
      <c r="L11" s="143">
        <v>20</v>
      </c>
      <c r="M11" s="143">
        <v>21</v>
      </c>
      <c r="N11" s="143">
        <v>22</v>
      </c>
      <c r="O11" s="146">
        <v>23</v>
      </c>
    </row>
    <row r="12" spans="1:15" ht="22.5" x14ac:dyDescent="0.25">
      <c r="A12" s="62" t="s">
        <v>77</v>
      </c>
      <c r="B12" s="63">
        <v>1</v>
      </c>
      <c r="C12" s="140">
        <v>6</v>
      </c>
      <c r="D12" s="38" t="s">
        <v>49</v>
      </c>
      <c r="E12" s="39" t="s">
        <v>50</v>
      </c>
      <c r="F12" s="40" t="s">
        <v>51</v>
      </c>
      <c r="G12" s="41">
        <v>78085</v>
      </c>
      <c r="H12" s="41"/>
      <c r="I12" s="40"/>
      <c r="J12" s="41">
        <v>0</v>
      </c>
      <c r="K12" s="41"/>
      <c r="L12" s="40"/>
      <c r="M12" s="41">
        <v>0</v>
      </c>
      <c r="N12" s="41"/>
      <c r="O12" s="42"/>
    </row>
    <row r="13" spans="1:15" ht="93.75" customHeight="1" thickBot="1" x14ac:dyDescent="0.3">
      <c r="A13" s="62" t="s">
        <v>78</v>
      </c>
      <c r="B13" s="63">
        <v>4</v>
      </c>
      <c r="C13" s="140">
        <v>8</v>
      </c>
      <c r="D13" s="38" t="s">
        <v>53</v>
      </c>
      <c r="E13" s="39" t="s">
        <v>54</v>
      </c>
      <c r="F13" s="40" t="s">
        <v>42</v>
      </c>
      <c r="G13" s="41">
        <v>900000</v>
      </c>
      <c r="H13" s="41"/>
      <c r="I13" s="40"/>
      <c r="J13" s="41">
        <v>900000</v>
      </c>
      <c r="K13" s="41"/>
      <c r="L13" s="40"/>
      <c r="M13" s="41">
        <v>900000</v>
      </c>
      <c r="N13" s="41"/>
      <c r="O13" s="42"/>
    </row>
    <row r="14" spans="1:15" ht="15.75" thickBot="1" x14ac:dyDescent="0.3">
      <c r="A14" s="215" t="s">
        <v>138</v>
      </c>
      <c r="B14" s="216"/>
      <c r="C14" s="216"/>
      <c r="D14" s="216"/>
      <c r="E14" s="216"/>
      <c r="F14" s="217"/>
      <c r="G14" s="48">
        <f>SUM(G12:G13)</f>
        <v>978085</v>
      </c>
      <c r="H14" s="49"/>
      <c r="I14" s="49"/>
      <c r="J14" s="49">
        <f>SUM(J12:J13)</f>
        <v>900000</v>
      </c>
      <c r="K14" s="49"/>
      <c r="L14" s="49"/>
      <c r="M14" s="49">
        <f>SUM(M12:M13)</f>
        <v>900000</v>
      </c>
      <c r="N14" s="49"/>
      <c r="O14" s="49"/>
    </row>
  </sheetData>
  <mergeCells count="8">
    <mergeCell ref="A14:F14"/>
    <mergeCell ref="A8:A10"/>
    <mergeCell ref="B8:E9"/>
    <mergeCell ref="F8:F9"/>
    <mergeCell ref="G8:O8"/>
    <mergeCell ref="G9:I9"/>
    <mergeCell ref="J9:L9"/>
    <mergeCell ref="M9:O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topLeftCell="A4" workbookViewId="0">
      <selection activeCell="H24" sqref="H24"/>
    </sheetView>
  </sheetViews>
  <sheetFormatPr defaultRowHeight="15" x14ac:dyDescent="0.25"/>
  <cols>
    <col min="1" max="1" width="12.42578125" customWidth="1"/>
    <col min="2" max="3" width="6" customWidth="1"/>
    <col min="5" max="5" width="11" customWidth="1"/>
    <col min="8" max="8" width="12.85546875" customWidth="1"/>
    <col min="9" max="9" width="5.7109375" customWidth="1"/>
    <col min="10" max="10" width="6.28515625" customWidth="1"/>
  </cols>
  <sheetData>
    <row r="1" spans="1:30" s="3" customFormat="1" ht="12.75" customHeight="1" x14ac:dyDescent="0.2">
      <c r="A1" s="5"/>
      <c r="B1" s="5"/>
      <c r="C1" s="5"/>
      <c r="D1" s="5"/>
      <c r="E1" s="5"/>
      <c r="F1" s="5"/>
      <c r="G1" s="1"/>
      <c r="H1" s="1"/>
      <c r="I1" s="12"/>
      <c r="J1" s="7"/>
      <c r="K1" s="1"/>
      <c r="L1" s="1"/>
      <c r="M1" s="1"/>
      <c r="N1" s="1"/>
      <c r="O1" s="1"/>
      <c r="P1" s="1"/>
      <c r="Q1" s="1"/>
    </row>
    <row r="2" spans="1:30" s="3" customFormat="1" ht="12.75" customHeight="1" x14ac:dyDescent="0.2">
      <c r="A2" s="7" t="s">
        <v>81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3" customFormat="1" ht="12.75" customHeight="1" x14ac:dyDescent="0.2">
      <c r="A3" s="7" t="s">
        <v>82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s="3" customFormat="1" ht="12.75" customHeigh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30" s="3" customFormat="1" ht="12.7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30" s="3" customFormat="1" ht="12.75" customHeight="1" thickBot="1" x14ac:dyDescent="0.25">
      <c r="A6" s="7"/>
      <c r="B6" s="7"/>
      <c r="C6" s="7"/>
      <c r="D6" s="13"/>
      <c r="E6" s="13"/>
      <c r="F6" s="13"/>
      <c r="G6" s="1"/>
      <c r="H6" s="1"/>
      <c r="I6" s="5"/>
      <c r="J6" s="7"/>
      <c r="K6" s="1"/>
      <c r="L6" s="1"/>
      <c r="M6" s="1"/>
      <c r="N6" s="1"/>
      <c r="O6" s="1"/>
      <c r="P6" s="1"/>
      <c r="Q6" s="1"/>
    </row>
    <row r="7" spans="1:30" s="3" customFormat="1" ht="22.5" customHeight="1" thickBot="1" x14ac:dyDescent="0.25">
      <c r="A7" s="51" t="s">
        <v>68</v>
      </c>
      <c r="B7" s="19" t="s">
        <v>69</v>
      </c>
      <c r="C7" s="67" t="s">
        <v>20</v>
      </c>
      <c r="D7" s="19"/>
      <c r="E7" s="19"/>
      <c r="F7" s="19"/>
      <c r="G7" s="52" t="s">
        <v>21</v>
      </c>
      <c r="H7" s="53" t="s">
        <v>22</v>
      </c>
      <c r="I7" s="53"/>
      <c r="J7" s="53"/>
      <c r="K7" s="53"/>
      <c r="L7" s="53"/>
      <c r="M7" s="53"/>
      <c r="N7" s="53"/>
      <c r="O7" s="53"/>
      <c r="P7" s="53"/>
      <c r="Q7" s="7"/>
    </row>
    <row r="8" spans="1:30" s="3" customFormat="1" ht="47.25" customHeight="1" thickBot="1" x14ac:dyDescent="0.25">
      <c r="A8" s="51"/>
      <c r="B8" s="19"/>
      <c r="C8" s="67"/>
      <c r="D8" s="19"/>
      <c r="E8" s="19"/>
      <c r="F8" s="19"/>
      <c r="G8" s="15" t="s">
        <v>23</v>
      </c>
      <c r="H8" s="112" t="s">
        <v>137</v>
      </c>
      <c r="I8" s="54"/>
      <c r="J8" s="55"/>
      <c r="K8" s="136" t="s">
        <v>128</v>
      </c>
      <c r="L8" s="20"/>
      <c r="M8" s="56"/>
      <c r="N8" s="136" t="s">
        <v>129</v>
      </c>
      <c r="O8" s="20"/>
      <c r="P8" s="20"/>
      <c r="Q8" s="7"/>
    </row>
    <row r="9" spans="1:30" s="3" customFormat="1" ht="65.25" customHeight="1" thickBot="1" x14ac:dyDescent="0.25">
      <c r="A9" s="51"/>
      <c r="B9" s="19"/>
      <c r="C9" s="18" t="s">
        <v>24</v>
      </c>
      <c r="D9" s="16" t="s">
        <v>25</v>
      </c>
      <c r="E9" s="18" t="s">
        <v>26</v>
      </c>
      <c r="F9" s="17" t="s">
        <v>27</v>
      </c>
      <c r="G9" s="51"/>
      <c r="H9" s="19" t="s">
        <v>28</v>
      </c>
      <c r="I9" s="19" t="s">
        <v>29</v>
      </c>
      <c r="J9" s="19" t="s">
        <v>30</v>
      </c>
      <c r="K9" s="19" t="s">
        <v>28</v>
      </c>
      <c r="L9" s="19" t="s">
        <v>29</v>
      </c>
      <c r="M9" s="19" t="s">
        <v>30</v>
      </c>
      <c r="N9" s="19" t="s">
        <v>28</v>
      </c>
      <c r="O9" s="19" t="s">
        <v>29</v>
      </c>
      <c r="P9" s="19" t="s">
        <v>30</v>
      </c>
      <c r="Q9" s="1"/>
    </row>
    <row r="10" spans="1:30" s="3" customFormat="1" ht="12.75" customHeight="1" thickBot="1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65">
        <v>6</v>
      </c>
      <c r="G10" s="66">
        <v>7</v>
      </c>
      <c r="H10" s="66">
        <v>15</v>
      </c>
      <c r="I10" s="65">
        <v>16</v>
      </c>
      <c r="J10" s="65">
        <v>17</v>
      </c>
      <c r="K10" s="21">
        <v>18</v>
      </c>
      <c r="L10" s="65">
        <v>19</v>
      </c>
      <c r="M10" s="65">
        <v>20</v>
      </c>
      <c r="N10" s="65">
        <v>21</v>
      </c>
      <c r="O10" s="65">
        <v>22</v>
      </c>
      <c r="P10" s="21">
        <v>23</v>
      </c>
      <c r="Q10" s="23"/>
    </row>
    <row r="11" spans="1:30" s="3" customFormat="1" ht="409.6" hidden="1" customHeight="1" x14ac:dyDescent="0.2">
      <c r="A11" s="44"/>
      <c r="B11" s="44"/>
      <c r="C11" s="44"/>
      <c r="D11" s="44"/>
      <c r="E11" s="44"/>
      <c r="F11" s="44"/>
      <c r="G11" s="1"/>
      <c r="H11" s="1"/>
      <c r="I11" s="45"/>
      <c r="J11" s="45"/>
      <c r="K11" s="45"/>
      <c r="L11" s="45"/>
      <c r="M11" s="45"/>
      <c r="N11" s="45"/>
      <c r="O11" s="45"/>
      <c r="P11" s="45"/>
      <c r="Q11" s="7"/>
    </row>
    <row r="12" spans="1:30" s="3" customFormat="1" ht="12.75" customHeight="1" x14ac:dyDescent="0.2">
      <c r="A12" s="60"/>
      <c r="B12" s="61"/>
      <c r="C12" s="61"/>
      <c r="D12" s="57"/>
      <c r="E12" s="28"/>
      <c r="F12" s="29"/>
      <c r="G12" s="30"/>
      <c r="H12" s="31"/>
      <c r="I12" s="31"/>
      <c r="J12" s="30"/>
      <c r="K12" s="31"/>
      <c r="L12" s="31"/>
      <c r="M12" s="30"/>
      <c r="N12" s="31"/>
      <c r="O12" s="31"/>
      <c r="P12" s="32"/>
      <c r="Q12" s="33"/>
    </row>
    <row r="13" spans="1:30" s="3" customFormat="1" ht="12.75" customHeight="1" x14ac:dyDescent="0.2">
      <c r="A13" s="72"/>
      <c r="B13" s="73"/>
      <c r="C13" s="73"/>
      <c r="D13" s="74"/>
      <c r="E13" s="75"/>
      <c r="F13" s="76"/>
      <c r="G13" s="77"/>
      <c r="H13" s="78"/>
      <c r="I13" s="79"/>
      <c r="J13" s="80"/>
      <c r="K13" s="78"/>
      <c r="L13" s="79"/>
      <c r="M13" s="80"/>
      <c r="N13" s="78"/>
      <c r="O13" s="78"/>
      <c r="P13" s="81"/>
      <c r="Q13" s="33"/>
    </row>
    <row r="14" spans="1:30" s="3" customFormat="1" ht="13.5" customHeight="1" thickBot="1" x14ac:dyDescent="0.25">
      <c r="A14" s="58" t="s">
        <v>65</v>
      </c>
      <c r="B14" s="58"/>
      <c r="C14" s="58"/>
      <c r="D14" s="58"/>
      <c r="E14" s="58"/>
      <c r="F14" s="58"/>
      <c r="G14" s="58"/>
      <c r="H14" s="43"/>
      <c r="I14" s="70" t="s">
        <v>90</v>
      </c>
      <c r="J14" s="69" t="s">
        <v>90</v>
      </c>
      <c r="K14" s="69"/>
      <c r="L14" s="70" t="s">
        <v>90</v>
      </c>
      <c r="M14" s="69" t="s">
        <v>90</v>
      </c>
      <c r="N14" s="43"/>
      <c r="O14" s="59"/>
      <c r="P14" s="59"/>
      <c r="Q14" s="33"/>
    </row>
    <row r="15" spans="1:30" s="3" customFormat="1" ht="409.6" hidden="1" customHeight="1" x14ac:dyDescent="0.25">
      <c r="A15" s="44"/>
      <c r="B15" s="44"/>
      <c r="C15" s="44"/>
      <c r="D15" s="44"/>
      <c r="E15" s="44"/>
      <c r="F15" s="44"/>
      <c r="G15" s="1"/>
      <c r="H15" s="1"/>
      <c r="I15" s="68"/>
      <c r="J15" s="68"/>
      <c r="K15" s="68"/>
      <c r="L15" s="68"/>
      <c r="M15" s="68"/>
      <c r="N15" s="45"/>
      <c r="O15" s="45"/>
      <c r="P15" s="45"/>
      <c r="Q15" s="7"/>
    </row>
    <row r="16" spans="1:30" s="3" customFormat="1" ht="12.75" customHeight="1" thickBot="1" x14ac:dyDescent="0.25">
      <c r="A16" s="46"/>
      <c r="B16" s="46"/>
      <c r="C16" s="46"/>
      <c r="D16" s="46"/>
      <c r="E16" s="46"/>
      <c r="F16" s="46"/>
      <c r="G16" s="47" t="s">
        <v>89</v>
      </c>
      <c r="H16" s="48"/>
      <c r="I16" s="71" t="s">
        <v>90</v>
      </c>
      <c r="J16" s="71" t="s">
        <v>90</v>
      </c>
      <c r="K16" s="71"/>
      <c r="L16" s="71" t="s">
        <v>90</v>
      </c>
      <c r="M16" s="71" t="s">
        <v>90</v>
      </c>
      <c r="N16" s="49"/>
      <c r="O16" s="49"/>
      <c r="P16" s="49"/>
      <c r="Q16" s="47"/>
    </row>
    <row r="17" spans="1:30" s="3" customFormat="1" ht="12.75" customHeight="1" x14ac:dyDescent="0.2">
      <c r="A17" s="5"/>
      <c r="B17" s="5"/>
      <c r="C17" s="5"/>
      <c r="D17" s="5"/>
      <c r="E17" s="5"/>
      <c r="F17" s="5"/>
      <c r="G17" s="1"/>
      <c r="H17" s="1"/>
      <c r="I17" s="12"/>
      <c r="J17" s="7"/>
      <c r="K17" s="1"/>
      <c r="L17" s="1"/>
      <c r="M17" s="1"/>
      <c r="N17" s="1"/>
      <c r="O17" s="1"/>
      <c r="P17" s="1"/>
      <c r="Q17" s="1"/>
    </row>
    <row r="18" spans="1:30" s="3" customFormat="1" ht="12.75" customHeight="1" x14ac:dyDescent="0.2">
      <c r="A18" s="7" t="s">
        <v>88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s="3" customFormat="1" ht="12.75" customHeight="1" thickBot="1" x14ac:dyDescent="0.25">
      <c r="A19" s="7"/>
      <c r="B19" s="7"/>
      <c r="C19" s="7"/>
      <c r="D19" s="13"/>
      <c r="E19" s="13"/>
      <c r="F19" s="13"/>
      <c r="G19" s="1"/>
      <c r="H19" s="1"/>
      <c r="I19" s="5"/>
      <c r="J19" s="7"/>
      <c r="K19" s="1"/>
      <c r="L19" s="1"/>
      <c r="M19" s="1"/>
      <c r="N19" s="1"/>
      <c r="O19" s="1"/>
      <c r="P19" s="1"/>
      <c r="Q19" s="1"/>
    </row>
    <row r="20" spans="1:30" s="3" customFormat="1" ht="33.75" customHeight="1" thickBot="1" x14ac:dyDescent="0.25">
      <c r="A20" s="51" t="s">
        <v>68</v>
      </c>
      <c r="B20" s="19" t="s">
        <v>69</v>
      </c>
      <c r="C20" s="67" t="s">
        <v>20</v>
      </c>
      <c r="D20" s="19"/>
      <c r="E20" s="19"/>
      <c r="F20" s="19"/>
      <c r="G20" s="52" t="s">
        <v>21</v>
      </c>
      <c r="H20" s="53" t="s">
        <v>22</v>
      </c>
      <c r="I20" s="53"/>
      <c r="J20" s="53"/>
      <c r="K20" s="53"/>
      <c r="L20" s="53"/>
      <c r="M20" s="53"/>
      <c r="N20" s="53"/>
      <c r="O20" s="53"/>
      <c r="P20" s="53"/>
      <c r="Q20" s="7"/>
    </row>
    <row r="21" spans="1:30" s="3" customFormat="1" ht="68.25" customHeight="1" thickBot="1" x14ac:dyDescent="0.25">
      <c r="A21" s="51"/>
      <c r="B21" s="19"/>
      <c r="C21" s="67"/>
      <c r="D21" s="19"/>
      <c r="E21" s="19"/>
      <c r="F21" s="19"/>
      <c r="G21" s="15" t="s">
        <v>23</v>
      </c>
      <c r="H21" s="136" t="s">
        <v>137</v>
      </c>
      <c r="I21" s="136"/>
      <c r="J21" s="137"/>
      <c r="K21" s="136" t="s">
        <v>128</v>
      </c>
      <c r="L21" s="136"/>
      <c r="M21" s="137"/>
      <c r="N21" s="136" t="s">
        <v>129</v>
      </c>
      <c r="O21" s="20"/>
      <c r="P21" s="20"/>
      <c r="Q21" s="7"/>
    </row>
    <row r="22" spans="1:30" s="3" customFormat="1" ht="42" customHeight="1" thickBot="1" x14ac:dyDescent="0.25">
      <c r="A22" s="51"/>
      <c r="B22" s="19"/>
      <c r="C22" s="18" t="s">
        <v>24</v>
      </c>
      <c r="D22" s="16" t="s">
        <v>25</v>
      </c>
      <c r="E22" s="18" t="s">
        <v>26</v>
      </c>
      <c r="F22" s="17" t="s">
        <v>27</v>
      </c>
      <c r="G22" s="51"/>
      <c r="H22" s="19" t="s">
        <v>28</v>
      </c>
      <c r="I22" s="19" t="s">
        <v>29</v>
      </c>
      <c r="J22" s="19" t="s">
        <v>30</v>
      </c>
      <c r="K22" s="19" t="s">
        <v>28</v>
      </c>
      <c r="L22" s="19" t="s">
        <v>29</v>
      </c>
      <c r="M22" s="19" t="s">
        <v>30</v>
      </c>
      <c r="N22" s="19" t="s">
        <v>28</v>
      </c>
      <c r="O22" s="19" t="s">
        <v>29</v>
      </c>
      <c r="P22" s="19" t="s">
        <v>30</v>
      </c>
      <c r="Q22" s="1"/>
    </row>
    <row r="23" spans="1:30" s="3" customFormat="1" ht="12.75" customHeight="1" thickBot="1" x14ac:dyDescent="0.25">
      <c r="A23" s="16">
        <v>1</v>
      </c>
      <c r="B23" s="16">
        <v>2</v>
      </c>
      <c r="C23" s="16">
        <v>3</v>
      </c>
      <c r="D23" s="16">
        <v>4</v>
      </c>
      <c r="E23" s="16">
        <v>5</v>
      </c>
      <c r="F23" s="17">
        <v>6</v>
      </c>
      <c r="G23" s="22">
        <v>7</v>
      </c>
      <c r="H23" s="22">
        <v>15</v>
      </c>
      <c r="I23" s="17">
        <v>16</v>
      </c>
      <c r="J23" s="17">
        <v>17</v>
      </c>
      <c r="K23" s="16">
        <v>18</v>
      </c>
      <c r="L23" s="17">
        <v>190</v>
      </c>
      <c r="M23" s="17">
        <v>20</v>
      </c>
      <c r="N23" s="17">
        <v>21</v>
      </c>
      <c r="O23" s="17">
        <v>22</v>
      </c>
      <c r="P23" s="16">
        <v>23</v>
      </c>
      <c r="Q23" s="23"/>
    </row>
    <row r="24" spans="1:30" s="3" customFormat="1" ht="42.75" customHeight="1" x14ac:dyDescent="0.2">
      <c r="A24" s="60" t="s">
        <v>80</v>
      </c>
      <c r="B24" s="61">
        <v>1</v>
      </c>
      <c r="C24" s="61">
        <v>10</v>
      </c>
      <c r="D24" s="57">
        <v>1</v>
      </c>
      <c r="E24" s="28" t="s">
        <v>62</v>
      </c>
      <c r="F24" s="29" t="s">
        <v>63</v>
      </c>
      <c r="G24" s="30" t="s">
        <v>64</v>
      </c>
      <c r="H24" s="31">
        <v>758178.12</v>
      </c>
      <c r="I24" s="31"/>
      <c r="J24" s="30">
        <v>2</v>
      </c>
      <c r="K24" s="31">
        <v>758178.12</v>
      </c>
      <c r="L24" s="31"/>
      <c r="M24" s="30">
        <v>2</v>
      </c>
      <c r="N24" s="31">
        <v>758178.12</v>
      </c>
      <c r="O24" s="31"/>
      <c r="P24" s="32">
        <v>2</v>
      </c>
      <c r="Q24" s="33"/>
    </row>
    <row r="25" spans="1:30" s="3" customFormat="1" ht="13.5" customHeight="1" thickBot="1" x14ac:dyDescent="0.25">
      <c r="A25" s="58" t="s">
        <v>65</v>
      </c>
      <c r="B25" s="58"/>
      <c r="C25" s="58"/>
      <c r="D25" s="58"/>
      <c r="E25" s="58"/>
      <c r="F25" s="58"/>
      <c r="G25" s="58"/>
      <c r="H25" s="43">
        <f>H24</f>
        <v>758178.12</v>
      </c>
      <c r="I25" s="108"/>
      <c r="J25" s="108"/>
      <c r="K25" s="108">
        <f t="shared" ref="K25:N25" si="0">K24</f>
        <v>758178.12</v>
      </c>
      <c r="L25" s="108"/>
      <c r="M25" s="108"/>
      <c r="N25" s="108">
        <f t="shared" si="0"/>
        <v>758178.12</v>
      </c>
      <c r="O25" s="59"/>
      <c r="P25" s="59"/>
      <c r="Q25" s="33"/>
    </row>
    <row r="26" spans="1:30" s="3" customFormat="1" ht="409.6" hidden="1" customHeight="1" x14ac:dyDescent="0.25">
      <c r="A26" s="44"/>
      <c r="B26" s="44"/>
      <c r="C26" s="44"/>
      <c r="D26" s="44"/>
      <c r="E26" s="44"/>
      <c r="F26" s="44"/>
      <c r="G26" s="1"/>
      <c r="H26" s="108">
        <v>758178.12</v>
      </c>
      <c r="I26" s="45"/>
      <c r="J26" s="45"/>
      <c r="K26" s="45">
        <v>720100</v>
      </c>
      <c r="L26" s="45"/>
      <c r="M26" s="45"/>
      <c r="N26" s="45">
        <v>720100</v>
      </c>
      <c r="O26" s="45"/>
      <c r="P26" s="45"/>
      <c r="Q26" s="7"/>
    </row>
    <row r="27" spans="1:30" s="3" customFormat="1" ht="12.75" customHeight="1" thickBot="1" x14ac:dyDescent="0.25">
      <c r="A27" s="46"/>
      <c r="B27" s="46"/>
      <c r="C27" s="46"/>
      <c r="D27" s="46"/>
      <c r="E27" s="46"/>
      <c r="F27" s="46"/>
      <c r="G27" s="47" t="s">
        <v>89</v>
      </c>
      <c r="H27" s="108">
        <f>H25</f>
        <v>758178.12</v>
      </c>
      <c r="I27" s="108"/>
      <c r="J27" s="108"/>
      <c r="K27" s="108">
        <f t="shared" ref="K27:N27" si="1">K25</f>
        <v>758178.12</v>
      </c>
      <c r="L27" s="108"/>
      <c r="M27" s="108"/>
      <c r="N27" s="108">
        <f t="shared" si="1"/>
        <v>758178.12</v>
      </c>
      <c r="O27" s="108"/>
      <c r="P27" s="118"/>
      <c r="Q27" s="47"/>
    </row>
  </sheetData>
  <pageMargins left="0.7" right="0.7" top="0.75" bottom="0.75" header="0.3" footer="0.3"/>
  <pageSetup paperSize="9" scale="8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workbookViewId="0">
      <selection activeCell="M21" sqref="M21"/>
    </sheetView>
  </sheetViews>
  <sheetFormatPr defaultRowHeight="15" x14ac:dyDescent="0.25"/>
  <cols>
    <col min="1" max="1" width="16.42578125" customWidth="1"/>
    <col min="2" max="2" width="3.85546875" customWidth="1"/>
    <col min="3" max="3" width="3.7109375" customWidth="1"/>
    <col min="4" max="4" width="4.28515625" customWidth="1"/>
    <col min="5" max="5" width="5.7109375" customWidth="1"/>
    <col min="6" max="6" width="4.7109375" customWidth="1"/>
    <col min="8" max="8" width="5" customWidth="1"/>
    <col min="9" max="9" width="4.7109375" customWidth="1"/>
    <col min="10" max="10" width="4.42578125" customWidth="1"/>
    <col min="11" max="11" width="3.7109375" customWidth="1"/>
    <col min="14" max="14" width="4.42578125" customWidth="1"/>
    <col min="15" max="15" width="3.85546875" customWidth="1"/>
    <col min="17" max="17" width="6" customWidth="1"/>
    <col min="18" max="18" width="4" customWidth="1"/>
    <col min="19" max="19" width="6.42578125" customWidth="1"/>
    <col min="20" max="20" width="5.42578125" customWidth="1"/>
    <col min="21" max="21" width="6.42578125" customWidth="1"/>
    <col min="22" max="22" width="7.5703125" customWidth="1"/>
    <col min="23" max="23" width="7.7109375" customWidth="1"/>
  </cols>
  <sheetData>
    <row r="1" spans="1:23" x14ac:dyDescent="0.25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5.75" thickBot="1" x14ac:dyDescent="0.3">
      <c r="A3" s="7"/>
      <c r="B3" s="7"/>
      <c r="C3" s="7"/>
      <c r="D3" s="13"/>
      <c r="E3" s="13"/>
      <c r="F3" s="13"/>
      <c r="G3" s="1"/>
      <c r="H3" s="13"/>
      <c r="I3" s="13"/>
      <c r="J3" s="13"/>
      <c r="K3" s="13"/>
      <c r="L3" s="13"/>
      <c r="M3" s="13"/>
      <c r="N3" s="13"/>
      <c r="O3" s="1"/>
      <c r="P3" s="5"/>
      <c r="Q3" s="7"/>
      <c r="R3" s="1"/>
      <c r="S3" s="1"/>
      <c r="T3" s="1"/>
      <c r="U3" s="1"/>
      <c r="V3" s="1"/>
      <c r="W3" s="1"/>
    </row>
    <row r="4" spans="1:23" ht="15.75" thickBot="1" x14ac:dyDescent="0.3">
      <c r="A4" s="188" t="s">
        <v>92</v>
      </c>
      <c r="B4" s="188"/>
      <c r="C4" s="188"/>
      <c r="D4" s="188"/>
      <c r="E4" s="188"/>
      <c r="F4" s="188"/>
      <c r="G4" s="188"/>
      <c r="H4" s="188"/>
      <c r="I4" s="188"/>
      <c r="J4" s="188"/>
      <c r="K4" s="196"/>
      <c r="L4" s="229" t="s">
        <v>118</v>
      </c>
      <c r="M4" s="187"/>
      <c r="N4" s="187"/>
      <c r="O4" s="187"/>
      <c r="P4" s="230" t="s">
        <v>120</v>
      </c>
      <c r="Q4" s="187"/>
      <c r="R4" s="187"/>
      <c r="S4" s="213"/>
      <c r="T4" s="229" t="s">
        <v>121</v>
      </c>
      <c r="U4" s="187"/>
      <c r="V4" s="187"/>
      <c r="W4" s="187"/>
    </row>
    <row r="5" spans="1:23" ht="15.75" thickBot="1" x14ac:dyDescent="0.3">
      <c r="A5" s="188" t="s">
        <v>93</v>
      </c>
      <c r="B5" s="188"/>
      <c r="C5" s="188"/>
      <c r="D5" s="188"/>
      <c r="E5" s="188"/>
      <c r="F5" s="196"/>
      <c r="G5" s="188" t="s">
        <v>94</v>
      </c>
      <c r="H5" s="188"/>
      <c r="I5" s="188"/>
      <c r="J5" s="188"/>
      <c r="K5" s="196"/>
      <c r="L5" s="187"/>
      <c r="M5" s="187"/>
      <c r="N5" s="187"/>
      <c r="O5" s="187"/>
      <c r="P5" s="231"/>
      <c r="Q5" s="188"/>
      <c r="R5" s="188"/>
      <c r="S5" s="196"/>
      <c r="T5" s="188"/>
      <c r="U5" s="188"/>
      <c r="V5" s="188"/>
      <c r="W5" s="188"/>
    </row>
    <row r="6" spans="1:23" ht="15.75" thickBot="1" x14ac:dyDescent="0.3">
      <c r="A6" s="187">
        <v>1</v>
      </c>
      <c r="B6" s="187"/>
      <c r="C6" s="187"/>
      <c r="D6" s="187"/>
      <c r="E6" s="187"/>
      <c r="F6" s="213"/>
      <c r="G6" s="187">
        <v>2</v>
      </c>
      <c r="H6" s="187"/>
      <c r="I6" s="187"/>
      <c r="J6" s="187"/>
      <c r="K6" s="213"/>
      <c r="L6" s="222">
        <v>3</v>
      </c>
      <c r="M6" s="222"/>
      <c r="N6" s="222"/>
      <c r="O6" s="214"/>
      <c r="P6" s="187">
        <v>4</v>
      </c>
      <c r="Q6" s="187"/>
      <c r="R6" s="187"/>
      <c r="S6" s="213"/>
      <c r="T6" s="187">
        <v>5</v>
      </c>
      <c r="U6" s="187"/>
      <c r="V6" s="187"/>
      <c r="W6" s="187"/>
    </row>
    <row r="7" spans="1:23" ht="15.75" thickBot="1" x14ac:dyDescent="0.3">
      <c r="A7" s="223"/>
      <c r="B7" s="223"/>
      <c r="C7" s="223"/>
      <c r="D7" s="223"/>
      <c r="E7" s="223"/>
      <c r="F7" s="224"/>
      <c r="G7" s="223"/>
      <c r="H7" s="223"/>
      <c r="I7" s="223"/>
      <c r="J7" s="223"/>
      <c r="K7" s="224"/>
      <c r="L7" s="225"/>
      <c r="M7" s="225"/>
      <c r="N7" s="225"/>
      <c r="O7" s="226"/>
      <c r="P7" s="227"/>
      <c r="Q7" s="227"/>
      <c r="R7" s="227"/>
      <c r="S7" s="228"/>
      <c r="T7" s="227"/>
      <c r="U7" s="227"/>
      <c r="V7" s="227"/>
      <c r="W7" s="227"/>
    </row>
    <row r="8" spans="1:23" x14ac:dyDescent="0.25">
      <c r="A8" s="44"/>
      <c r="B8" s="44"/>
      <c r="C8" s="44"/>
      <c r="D8" s="44" t="s">
        <v>4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</row>
    <row r="9" spans="1:23" x14ac:dyDescent="0.25">
      <c r="A9" s="7"/>
      <c r="B9" s="7"/>
      <c r="C9" s="7"/>
      <c r="D9" s="5"/>
      <c r="E9" s="5"/>
      <c r="F9" s="5"/>
      <c r="G9" s="1"/>
      <c r="H9" s="5"/>
      <c r="I9" s="5"/>
      <c r="J9" s="5"/>
      <c r="K9" s="5"/>
      <c r="L9" s="5"/>
      <c r="M9" s="5"/>
      <c r="N9" s="82"/>
      <c r="O9" s="83"/>
      <c r="P9" s="83"/>
      <c r="Q9" s="83"/>
      <c r="R9" s="83"/>
      <c r="S9" s="83"/>
      <c r="T9" s="83"/>
      <c r="U9" s="83"/>
      <c r="V9" s="84"/>
      <c r="W9" s="84"/>
    </row>
    <row r="10" spans="1:23" x14ac:dyDescent="0.25">
      <c r="A10" s="7" t="s">
        <v>100</v>
      </c>
      <c r="B10" s="7"/>
      <c r="C10" s="7"/>
      <c r="D10" s="5" t="s">
        <v>135</v>
      </c>
      <c r="E10" s="5"/>
      <c r="F10" s="5"/>
      <c r="G10" s="5"/>
      <c r="H10" s="150"/>
      <c r="I10" s="150"/>
      <c r="J10" s="150"/>
      <c r="K10" s="5"/>
      <c r="L10" s="220" t="s">
        <v>119</v>
      </c>
      <c r="M10" s="220"/>
      <c r="N10" s="220"/>
      <c r="O10" s="83"/>
      <c r="P10" s="85"/>
      <c r="Q10" s="85"/>
      <c r="R10" s="85"/>
      <c r="S10" s="83"/>
      <c r="T10" s="83"/>
      <c r="U10" s="83"/>
      <c r="V10" s="84"/>
      <c r="W10" s="84"/>
    </row>
    <row r="11" spans="1:23" x14ac:dyDescent="0.25">
      <c r="A11" s="7" t="s">
        <v>101</v>
      </c>
      <c r="B11" s="7"/>
      <c r="C11" s="7"/>
      <c r="D11" s="86" t="s">
        <v>95</v>
      </c>
      <c r="E11" s="86"/>
      <c r="F11" s="86"/>
      <c r="G11" s="86"/>
      <c r="H11" s="87"/>
      <c r="I11" s="86" t="s">
        <v>126</v>
      </c>
      <c r="J11" s="86"/>
      <c r="K11" s="87"/>
      <c r="L11" s="86" t="s">
        <v>97</v>
      </c>
      <c r="M11" s="86"/>
      <c r="N11" s="86"/>
      <c r="O11" s="83"/>
      <c r="P11" s="88"/>
      <c r="Q11" s="88"/>
      <c r="R11" s="88"/>
      <c r="S11" s="83"/>
      <c r="T11" s="83"/>
      <c r="U11" s="83"/>
      <c r="V11" s="84"/>
      <c r="W11" s="84"/>
    </row>
    <row r="12" spans="1:23" x14ac:dyDescent="0.25">
      <c r="A12" s="7"/>
      <c r="B12" s="7"/>
      <c r="C12" s="7"/>
      <c r="D12" s="5"/>
      <c r="E12" s="5"/>
      <c r="F12" s="5"/>
      <c r="G12" s="1"/>
      <c r="H12" s="5"/>
      <c r="I12" s="5"/>
      <c r="J12" s="5"/>
      <c r="K12" s="5"/>
      <c r="L12" s="5"/>
      <c r="M12" s="5"/>
      <c r="N12" s="82"/>
      <c r="O12" s="83"/>
      <c r="P12" s="83"/>
      <c r="Q12" s="83"/>
      <c r="R12" s="83"/>
      <c r="S12" s="83"/>
      <c r="T12" s="83"/>
      <c r="U12" s="83"/>
      <c r="V12" s="84"/>
      <c r="W12" s="84"/>
    </row>
    <row r="13" spans="1:23" x14ac:dyDescent="0.25">
      <c r="A13" s="7" t="s">
        <v>98</v>
      </c>
      <c r="B13" s="7"/>
      <c r="C13" s="7"/>
      <c r="D13" s="221" t="s">
        <v>124</v>
      </c>
      <c r="E13" s="221"/>
      <c r="F13" s="221"/>
      <c r="G13" s="221"/>
      <c r="H13" s="5"/>
      <c r="I13" s="220" t="s">
        <v>4</v>
      </c>
      <c r="J13" s="220"/>
      <c r="K13" s="150"/>
      <c r="L13" s="150"/>
      <c r="M13" s="150" t="s">
        <v>136</v>
      </c>
      <c r="N13" s="150"/>
      <c r="O13" s="83"/>
      <c r="P13" s="85"/>
      <c r="Q13" s="85"/>
      <c r="R13" s="85"/>
      <c r="S13" s="83"/>
      <c r="T13" s="83"/>
      <c r="U13" s="83"/>
      <c r="V13" s="84"/>
      <c r="W13" s="84"/>
    </row>
    <row r="14" spans="1:23" x14ac:dyDescent="0.25">
      <c r="A14" s="7"/>
      <c r="B14" s="7"/>
      <c r="C14" s="7"/>
      <c r="D14" s="89" t="s">
        <v>95</v>
      </c>
      <c r="E14" s="89"/>
      <c r="F14" s="89"/>
      <c r="G14" s="89"/>
      <c r="H14" s="90"/>
      <c r="I14" s="86" t="s">
        <v>96</v>
      </c>
      <c r="J14" s="86"/>
      <c r="K14" s="87"/>
      <c r="L14" s="86" t="s">
        <v>99</v>
      </c>
      <c r="M14" s="86" t="s">
        <v>125</v>
      </c>
      <c r="N14" s="86"/>
      <c r="O14" s="83"/>
      <c r="P14" s="88"/>
      <c r="Q14" s="88"/>
      <c r="R14" s="88"/>
      <c r="S14" s="83"/>
      <c r="T14" s="83"/>
      <c r="U14" s="83"/>
      <c r="V14" s="84"/>
      <c r="W14" s="84"/>
    </row>
    <row r="15" spans="1:23" x14ac:dyDescent="0.25">
      <c r="A15" s="7"/>
      <c r="B15" s="7"/>
      <c r="C15" s="7"/>
      <c r="D15" s="5"/>
      <c r="E15" s="5"/>
      <c r="F15" s="5"/>
      <c r="G15" s="1"/>
      <c r="H15" s="5"/>
      <c r="I15" s="5"/>
      <c r="J15" s="5"/>
      <c r="K15" s="5"/>
      <c r="L15" s="5"/>
      <c r="M15" s="5"/>
      <c r="N15" s="82"/>
      <c r="O15" s="83"/>
      <c r="P15" s="83"/>
      <c r="Q15" s="83"/>
      <c r="R15" s="83"/>
      <c r="S15" s="83"/>
      <c r="T15" s="83"/>
      <c r="U15" s="83"/>
      <c r="V15" s="84"/>
      <c r="W15" s="84"/>
    </row>
    <row r="16" spans="1:23" x14ac:dyDescent="0.25">
      <c r="A16" s="7"/>
      <c r="B16" s="7"/>
      <c r="C16" s="7"/>
      <c r="D16" s="5"/>
      <c r="E16" s="5"/>
      <c r="F16" s="5"/>
      <c r="G16" s="1"/>
      <c r="H16" s="5"/>
      <c r="I16" s="5"/>
      <c r="J16" s="5"/>
      <c r="K16" s="5"/>
      <c r="L16" s="5"/>
      <c r="M16" s="5"/>
      <c r="N16" s="82"/>
      <c r="O16" s="83"/>
      <c r="P16" s="83"/>
      <c r="Q16" s="83"/>
      <c r="R16" s="83"/>
      <c r="S16" s="83"/>
      <c r="T16" s="83"/>
      <c r="U16" s="83"/>
      <c r="V16" s="84"/>
      <c r="W16" s="84"/>
    </row>
  </sheetData>
  <mergeCells count="19">
    <mergeCell ref="A4:K4"/>
    <mergeCell ref="L4:O5"/>
    <mergeCell ref="P4:S5"/>
    <mergeCell ref="T4:W5"/>
    <mergeCell ref="A5:F5"/>
    <mergeCell ref="G5:K5"/>
    <mergeCell ref="P6:S6"/>
    <mergeCell ref="T6:W6"/>
    <mergeCell ref="A7:F7"/>
    <mergeCell ref="G7:K7"/>
    <mergeCell ref="L7:O7"/>
    <mergeCell ref="P7:S7"/>
    <mergeCell ref="T7:W7"/>
    <mergeCell ref="L10:N10"/>
    <mergeCell ref="D13:G13"/>
    <mergeCell ref="I13:J13"/>
    <mergeCell ref="A6:F6"/>
    <mergeCell ref="G6:K6"/>
    <mergeCell ref="L6:O6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 3</vt:lpstr>
      <vt:lpstr>Лист 4</vt:lpstr>
      <vt:lpstr>Лист5.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glavbukh</dc:creator>
  <cp:lastModifiedBy>AMD</cp:lastModifiedBy>
  <cp:lastPrinted>2022-12-26T09:31:26Z</cp:lastPrinted>
  <dcterms:created xsi:type="dcterms:W3CDTF">2020-01-21T07:20:21Z</dcterms:created>
  <dcterms:modified xsi:type="dcterms:W3CDTF">2023-02-02T09:53:02Z</dcterms:modified>
</cp:coreProperties>
</file>